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13063AC8-AA3E-406A-8ED7-0AB57DA859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P2" i="1" s="1"/>
  <c r="P30" i="1" s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L9" i="4" s="1"/>
  <c r="T2" i="4" s="1"/>
  <c r="Q16" i="4" s="1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C13" i="1"/>
  <c r="C14" i="1"/>
  <c r="C15" i="1"/>
  <c r="C16" i="1"/>
  <c r="C12" i="1"/>
  <c r="Q1" i="4" l="1"/>
  <c r="Q8" i="4" s="1"/>
  <c r="C9" i="1"/>
  <c r="Q2" i="1" s="1"/>
  <c r="Q9" i="1" s="1"/>
  <c r="P15" i="4"/>
  <c r="C9" i="4"/>
  <c r="Q2" i="4" s="1"/>
  <c r="Q23" i="4" s="1"/>
  <c r="L9" i="1"/>
  <c r="T2" i="1" s="1"/>
  <c r="S30" i="1" s="1"/>
  <c r="Q30" i="4"/>
  <c r="Q9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9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22" i="4" l="1"/>
  <c r="Q22" i="1"/>
  <c r="Q8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<sst xmlns="http://schemas.openxmlformats.org/spreadsheetml/2006/main" count="277" uniqueCount="44">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</sst>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993.38615482250304</c:v>
                </c:pt>
                <c:pt idx="1">
                  <c:v>1099.4171621255775</c:v>
                </c:pt>
                <c:pt idx="2">
                  <c:v>1229.9825558159316</c:v>
                </c:pt>
                <c:pt idx="3">
                  <c:v>1511.4115255221996</c:v>
                </c:pt>
                <c:pt idx="4">
                  <c:v>1444.3166231418199</c:v>
                </c:pt>
                <c:pt idx="5">
                  <c:v>1776.6496014639729</c:v>
                </c:pt>
                <c:pt idx="6">
                  <c:v>1914.9667950517596</c:v>
                </c:pt>
                <c:pt idx="7">
                  <c:v>1832.8036954670986</c:v>
                </c:pt>
                <c:pt idx="8">
                  <c:v>2386.2245449247357</c:v>
                </c:pt>
                <c:pt idx="9">
                  <c:v>2153.214872060169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57-4680-8866-A8F8CA023E5D}"/>
            </c:ext>
          </c:extLst>
        </c:ser>
        <c:ser>
          <c:idx val="3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1064</c:v>
                </c:pt>
                <c:pt idx="1">
                  <c:v>1067</c:v>
                </c:pt>
                <c:pt idx="2">
                  <c:v>1189</c:v>
                </c:pt>
                <c:pt idx="3">
                  <c:v>1401</c:v>
                </c:pt>
                <c:pt idx="4">
                  <c:v>1606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57-4680-8866-A8F8CA023E5D}"/>
            </c:ext>
          </c:extLst>
        </c:ser>
        <c:ser>
          <c:idx val="0"/>
          <c:order val="2"/>
          <c:marker>
            <c:symbol val="none"/>
          </c:marker>
          <c:xVal>
            <c:numRef>
              <c:f>'[1]5 valori'!$AA$12:$AA$21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'[1]5 valori'!$AB$12:$AB$21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57-4680-8866-A8F8CA023E5D}"/>
            </c:ext>
          </c:extLst>
        </c:ser>
        <c:ser>
          <c:idx val="1"/>
          <c:order val="3"/>
          <c:marker>
            <c:symbol val="none"/>
          </c:marker>
          <c:xVal>
            <c:numRef>
              <c:f>'[1]5 valori'!$AA$12:$AA$21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'[1]5 valori'!$AC$12:$AC$21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57-4680-8866-A8F8CA023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78864"/>
        <c:axId val="1011568528"/>
      </c:scatterChart>
      <c:valAx>
        <c:axId val="101157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1568528"/>
        <c:crosses val="autoZero"/>
        <c:crossBetween val="midCat"/>
      </c:valAx>
      <c:valAx>
        <c:axId val="1011568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15788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1141.1818049217386</c:v>
                </c:pt>
                <c:pt idx="1">
                  <c:v>1130.9548884188268</c:v>
                </c:pt>
                <c:pt idx="2">
                  <c:v>1122.8490169945092</c:v>
                </c:pt>
                <c:pt idx="3">
                  <c:v>1117.7754459917926</c:v>
                </c:pt>
                <c:pt idx="4">
                  <c:v>1116.4742480520463</c:v>
                </c:pt>
                <c:pt idx="5">
                  <c:v>1119.4701106295781</c:v>
                </c:pt>
                <c:pt idx="6">
                  <c:v>1127.0384282270672</c:v>
                </c:pt>
                <c:pt idx="7">
                  <c:v>1139.1833902736989</c:v>
                </c:pt>
                <c:pt idx="8">
                  <c:v>1155.6292376676874</c:v>
                </c:pt>
                <c:pt idx="9">
                  <c:v>1175.8252786235123</c:v>
                </c:pt>
                <c:pt idx="10">
                  <c:v>1198.9646419951048</c:v>
                </c:pt>
                <c:pt idx="11">
                  <c:v>1224.0161294470984</c:v>
                </c:pt>
                <c:pt idx="12">
                  <c:v>1249.7679327950455</c:v>
                </c:pt>
                <c:pt idx="13">
                  <c:v>1274.8814348695373</c:v>
                </c:pt>
                <c:pt idx="14">
                  <c:v>1297.9528349395414</c:v>
                </c:pt>
                <c:pt idx="15">
                  <c:v>1317.5799538726783</c:v>
                </c:pt>
                <c:pt idx="16">
                  <c:v>1332.4312970206217</c:v>
                </c:pt>
                <c:pt idx="17">
                  <c:v>1341.314297168313</c:v>
                </c:pt>
                <c:pt idx="18">
                  <c:v>1343.2396337590126</c:v>
                </c:pt>
                <c:pt idx="19">
                  <c:v>1337.4786307336133</c:v>
                </c:pt>
                <c:pt idx="20">
                  <c:v>1323.6109710243329</c:v>
                </c:pt>
                <c:pt idx="21">
                  <c:v>1301.5603229932553</c:v>
                </c:pt>
                <c:pt idx="22">
                  <c:v>1271.6159398031318</c:v>
                </c:pt>
                <c:pt idx="23">
                  <c:v>1234.4388491519239</c:v>
                </c:pt>
                <c:pt idx="24">
                  <c:v>1191.0518763623111</c:v>
                </c:pt>
                <c:pt idx="25">
                  <c:v>1142.8134137573593</c:v>
                </c:pt>
                <c:pt idx="26">
                  <c:v>1091.3755366935402</c:v>
                </c:pt>
                <c:pt idx="27">
                  <c:v>1038.6277435911757</c:v>
                </c:pt>
                <c:pt idx="28">
                  <c:v>986.62823584596481</c:v>
                </c:pt>
                <c:pt idx="29">
                  <c:v>937.52522680509981</c:v>
                </c:pt>
                <c:pt idx="30">
                  <c:v>893.47125245099983</c:v>
                </c:pt>
                <c:pt idx="31">
                  <c:v>856.53382869046482</c:v>
                </c:pt>
                <c:pt idx="32">
                  <c:v>828.60604395931227</c:v>
                </c:pt>
                <c:pt idx="33">
                  <c:v>811.32077885350623</c:v>
                </c:pt>
                <c:pt idx="34">
                  <c:v>805.97219974723839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2-4D47-AB6C-D38A0436935C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2-4D47-AB6C-D38A04369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69616"/>
        <c:axId val="1011569072"/>
      </c:scatterChart>
      <c:valAx>
        <c:axId val="101156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1569072"/>
        <c:crosses val="autoZero"/>
        <c:crossBetween val="midCat"/>
      </c:valAx>
      <c:valAx>
        <c:axId val="1011569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15696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%205%20salaria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valor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2.6</v>
      </c>
      <c r="O1" t="s">
        <v>39</v>
      </c>
      <c r="P1" s="2">
        <f>M2</f>
        <v>5</v>
      </c>
      <c r="Q1" s="2">
        <f>A9</f>
        <v>15</v>
      </c>
      <c r="R1" s="2">
        <f>E9</f>
        <v>-0.21063135170206509</v>
      </c>
      <c r="S1" s="2">
        <f>F9</f>
        <v>-0.14538305247074901</v>
      </c>
      <c r="T1" s="2">
        <f>B9</f>
        <v>6327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-2.1341573176329449</v>
      </c>
      <c r="S2" s="2">
        <f>H9</f>
        <v>1.7403338385134783</v>
      </c>
      <c r="T2" s="2">
        <f>L9</f>
        <v>20399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-0.21063135170206509</v>
      </c>
      <c r="Q3" s="2">
        <f>G9</f>
        <v>-2.1341573176329449</v>
      </c>
      <c r="R3" s="2">
        <f>I9</f>
        <v>2.3757394145004516</v>
      </c>
      <c r="S3" s="2">
        <f>K9</f>
        <v>-0.32761473279634018</v>
      </c>
      <c r="T3" s="2">
        <f>M9</f>
        <v>-456.73886774132268</v>
      </c>
      <c r="U3" s="2" t="s">
        <v>39</v>
      </c>
      <c r="V3" s="2"/>
      <c r="W3" s="2" t="s">
        <v>39</v>
      </c>
      <c r="X3" s="2">
        <f>AE8</f>
        <v>1444.3166231418199</v>
      </c>
      <c r="Y3" s="2">
        <f>AC10</f>
        <v>42.918050623315608</v>
      </c>
      <c r="Z3" t="str">
        <f>IF(ABS(Y3)&lt;0.5,"bine","rau")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2.4166153846153846</v>
      </c>
      <c r="O4" t="s">
        <v>39</v>
      </c>
      <c r="P4" s="2">
        <f>F9</f>
        <v>-0.14538305247074901</v>
      </c>
      <c r="Q4" s="2">
        <f>H9</f>
        <v>1.7403338385134783</v>
      </c>
      <c r="R4" s="2">
        <f>K9</f>
        <v>-0.32761473279634018</v>
      </c>
      <c r="S4" s="2">
        <f>J9</f>
        <v>2.6242605854995489</v>
      </c>
      <c r="T4" s="2">
        <f>N9</f>
        <v>69.399138494899944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229.78189981798548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6327</v>
      </c>
      <c r="Q8" s="2">
        <f t="shared" ref="Q8:S8" si="0">Q1</f>
        <v>15</v>
      </c>
      <c r="R8" s="2">
        <f t="shared" si="0"/>
        <v>-0.21063135170206509</v>
      </c>
      <c r="S8" s="2">
        <f t="shared" si="0"/>
        <v>-0.14538305247074901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-161.68337685818005</v>
      </c>
      <c r="AE8" s="2">
        <f>AE16</f>
        <v>1444.3166231418199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6327</v>
      </c>
      <c r="C9">
        <f>SUM(C12:C16)</f>
        <v>55</v>
      </c>
      <c r="E9">
        <f t="shared" ref="E9:N9" si="1">SUM(E12:E16)</f>
        <v>-0.21063135170206509</v>
      </c>
      <c r="F9">
        <f t="shared" si="1"/>
        <v>-0.14538305247074901</v>
      </c>
      <c r="G9">
        <f t="shared" si="1"/>
        <v>-2.1341573176329449</v>
      </c>
      <c r="H9">
        <f t="shared" si="1"/>
        <v>1.7403338385134783</v>
      </c>
      <c r="I9">
        <f t="shared" si="1"/>
        <v>2.3757394145004516</v>
      </c>
      <c r="J9">
        <f t="shared" si="1"/>
        <v>2.6242605854995489</v>
      </c>
      <c r="K9">
        <f t="shared" si="1"/>
        <v>-0.32761473279634018</v>
      </c>
      <c r="L9">
        <f t="shared" si="1"/>
        <v>20399</v>
      </c>
      <c r="M9">
        <f t="shared" si="1"/>
        <v>-456.73886774132268</v>
      </c>
      <c r="N9">
        <f t="shared" si="1"/>
        <v>69.399138494899944</v>
      </c>
      <c r="O9" s="2"/>
      <c r="P9" s="2">
        <f t="shared" ref="P9:P11" si="2">T2</f>
        <v>20399</v>
      </c>
      <c r="Q9" s="2">
        <f t="shared" ref="Q9:S11" si="3">Q2</f>
        <v>55</v>
      </c>
      <c r="R9" s="2">
        <f t="shared" si="3"/>
        <v>-2.1341573176329449</v>
      </c>
      <c r="S9" s="2">
        <f t="shared" si="3"/>
        <v>1.7403338385134783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-456.73886774132268</v>
      </c>
      <c r="Q10" s="2">
        <f t="shared" si="3"/>
        <v>-2.1341573176329449</v>
      </c>
      <c r="R10" s="2">
        <f t="shared" si="3"/>
        <v>2.3757394145004516</v>
      </c>
      <c r="S10" s="2">
        <f t="shared" si="3"/>
        <v>-0.32761473279634018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42.918050623315608</v>
      </c>
      <c r="AD10" s="2">
        <f>SUM(AD12:AD16)</f>
        <v>46048.976732637035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69.399138494899944</v>
      </c>
      <c r="Q11" s="2">
        <f t="shared" si="3"/>
        <v>1.7403338385134783</v>
      </c>
      <c r="R11" s="2">
        <f t="shared" si="3"/>
        <v>-0.32761473279634018</v>
      </c>
      <c r="S11" s="2">
        <f t="shared" si="3"/>
        <v>2.6242605854995489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1064</v>
      </c>
      <c r="C12" s="2">
        <f>A12*A12</f>
        <v>1</v>
      </c>
      <c r="D12">
        <f t="shared" ref="D12:D21" si="4">A12*$M$4</f>
        <v>2.4166153846153846</v>
      </c>
      <c r="E12" s="2">
        <f>SIN(D12)</f>
        <v>0.66311842833251444</v>
      </c>
      <c r="F12" s="2">
        <f>COS(D12)</f>
        <v>-0.74851449552150684</v>
      </c>
      <c r="G12" s="2">
        <f>A12*E12</f>
        <v>0.66311842833251444</v>
      </c>
      <c r="H12" s="2">
        <f>A12*F12</f>
        <v>-0.74851449552150684</v>
      </c>
      <c r="I12" s="2">
        <f>E12*E12</f>
        <v>0.43972604999418408</v>
      </c>
      <c r="J12" s="2">
        <f>F12*F12</f>
        <v>0.56027395000581592</v>
      </c>
      <c r="K12" s="2">
        <f>E12*F12</f>
        <v>-0.49635375585432656</v>
      </c>
      <c r="L12" s="2">
        <f>A12*B12</f>
        <v>1064</v>
      </c>
      <c r="M12" s="2">
        <f>B12*E12</f>
        <v>705.55800774579541</v>
      </c>
      <c r="N12" s="2">
        <f>B12*F12</f>
        <v>-796.41942323488331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148.98470754421439</v>
      </c>
      <c r="X12" s="2">
        <f>$T$27*E12</f>
        <v>7.0117795552046864</v>
      </c>
      <c r="Y12" s="2">
        <f>$T$34*H12</f>
        <v>19.245973753631031</v>
      </c>
      <c r="Z12" s="2">
        <f>$T$13</f>
        <v>818.1436939694529</v>
      </c>
      <c r="AA12">
        <f>V12</f>
        <v>1</v>
      </c>
      <c r="AB12">
        <f>AE12-$AB$1</f>
        <v>993.38615482250304</v>
      </c>
      <c r="AC12" s="2">
        <f>B12</f>
        <v>1064</v>
      </c>
      <c r="AD12" s="2">
        <f>(AB12-AC12)^2</f>
        <v>4986.31513075151</v>
      </c>
      <c r="AE12" s="2">
        <f t="shared" ref="AE12:AE21" si="5">SUM(W12:Z12)</f>
        <v>993.38615482250304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1067</v>
      </c>
      <c r="C13" s="2">
        <f t="shared" ref="C13:C21" si="6">A13*A13</f>
        <v>4</v>
      </c>
      <c r="D13">
        <f t="shared" si="4"/>
        <v>4.8332307692307692</v>
      </c>
      <c r="E13" s="2">
        <f t="shared" ref="E13:E21" si="7">SIN(D13)</f>
        <v>-0.99270751170865312</v>
      </c>
      <c r="F13" s="2">
        <f t="shared" ref="F13:F21" si="8">COS(D13)</f>
        <v>0.1205479000116319</v>
      </c>
      <c r="G13" s="2">
        <f t="shared" ref="G13:G21" si="9">A13*E13</f>
        <v>-1.9854150234173062</v>
      </c>
      <c r="H13" s="2">
        <f t="shared" ref="H13:H21" si="10">A13*F13</f>
        <v>0.24109580002326381</v>
      </c>
      <c r="I13" s="2">
        <f t="shared" ref="I13:I21" si="11">E13*E13</f>
        <v>0.98546820380278566</v>
      </c>
      <c r="J13" s="2">
        <f t="shared" ref="J13:J21" si="12">F13*F13</f>
        <v>1.4531796197214402E-2</v>
      </c>
      <c r="K13" s="2">
        <f t="shared" ref="K13:K21" si="13">E13*F13</f>
        <v>-0.11966880586225062</v>
      </c>
      <c r="L13" s="2">
        <f t="shared" ref="L13:L16" si="14">A13*B13</f>
        <v>2134</v>
      </c>
      <c r="M13" s="2">
        <f t="shared" ref="M13:M16" si="15">B13*E13</f>
        <v>-1059.2189149931328</v>
      </c>
      <c r="N13" s="2">
        <f t="shared" ref="N13:N16" si="16">B13*F13</f>
        <v>128.62460931241125</v>
      </c>
      <c r="O13" s="2"/>
      <c r="P13" s="2"/>
      <c r="Q13" s="2"/>
      <c r="R13" s="2"/>
      <c r="S13" s="2">
        <f>MDETERM(P8:S11)</f>
        <v>187994.6123244054</v>
      </c>
      <c r="T13" s="5">
        <f>S13/T6</f>
        <v>818.1436939694529</v>
      </c>
      <c r="U13" s="2" t="s">
        <v>39</v>
      </c>
      <c r="V13" s="2">
        <v>2</v>
      </c>
      <c r="W13" s="2">
        <f t="shared" ref="W13:W21" si="17">$T$20*V13</f>
        <v>297.96941508842878</v>
      </c>
      <c r="X13" s="2">
        <f t="shared" ref="X13:X21" si="18">$T$27*E13</f>
        <v>-10.496837272944104</v>
      </c>
      <c r="Y13" s="2">
        <f t="shared" ref="Y13:Y21" si="19">$T$34*H13</f>
        <v>-6.1991096593600812</v>
      </c>
      <c r="Z13" s="2">
        <f t="shared" ref="Z13:Z21" si="20">$T$13</f>
        <v>818.1436939694529</v>
      </c>
      <c r="AA13">
        <f t="shared" ref="AA13:AA21" si="21">V13</f>
        <v>2</v>
      </c>
      <c r="AB13">
        <f t="shared" ref="AB13:AB16" si="22">AE13-$AB$1</f>
        <v>1099.4171621255775</v>
      </c>
      <c r="AC13" s="2">
        <f t="shared" ref="AC13:AC16" si="23">B13</f>
        <v>1067</v>
      </c>
      <c r="AD13" s="2">
        <f t="shared" ref="AD13:AD16" si="24">(AB13-AC13)^2</f>
        <v>1050.8724002759784</v>
      </c>
      <c r="AE13" s="2">
        <f t="shared" si="5"/>
        <v>1099.4171621255775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1189</v>
      </c>
      <c r="C14" s="2">
        <f t="shared" si="6"/>
        <v>9</v>
      </c>
      <c r="D14">
        <f t="shared" si="4"/>
        <v>7.2498461538461534</v>
      </c>
      <c r="E14" s="2">
        <f t="shared" si="7"/>
        <v>0.82299349632151109</v>
      </c>
      <c r="F14" s="2">
        <f t="shared" si="8"/>
        <v>0.56805079439473982</v>
      </c>
      <c r="G14" s="2">
        <f t="shared" si="9"/>
        <v>2.468980488964533</v>
      </c>
      <c r="H14" s="2">
        <f t="shared" si="10"/>
        <v>1.7041523831842196</v>
      </c>
      <c r="I14" s="2">
        <f t="shared" si="11"/>
        <v>0.67731829498750507</v>
      </c>
      <c r="J14" s="2">
        <f t="shared" si="12"/>
        <v>0.32268170501249499</v>
      </c>
      <c r="K14" s="2">
        <f t="shared" si="13"/>
        <v>0.46750210936713876</v>
      </c>
      <c r="L14" s="2">
        <f t="shared" si="14"/>
        <v>3567</v>
      </c>
      <c r="M14" s="2">
        <f t="shared" si="15"/>
        <v>978.53926712627663</v>
      </c>
      <c r="N14" s="2">
        <f t="shared" si="16"/>
        <v>675.4123945353457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446.95412263264313</v>
      </c>
      <c r="X14" s="2">
        <f t="shared" si="18"/>
        <v>8.7022901566535218</v>
      </c>
      <c r="Y14" s="2">
        <f t="shared" si="19"/>
        <v>-43.817550942817896</v>
      </c>
      <c r="Z14" s="2">
        <f t="shared" si="20"/>
        <v>818.1436939694529</v>
      </c>
      <c r="AA14">
        <f t="shared" si="21"/>
        <v>3</v>
      </c>
      <c r="AB14">
        <f t="shared" si="22"/>
        <v>1229.9825558159316</v>
      </c>
      <c r="AC14" s="2">
        <f t="shared" si="23"/>
        <v>1189</v>
      </c>
      <c r="AD14" s="2">
        <f t="shared" si="24"/>
        <v>1679.5698812059507</v>
      </c>
      <c r="AE14" s="2">
        <f t="shared" si="5"/>
        <v>1229.9825558159316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1401</v>
      </c>
      <c r="C15" s="2">
        <f t="shared" si="6"/>
        <v>16</v>
      </c>
      <c r="D15">
        <f t="shared" si="4"/>
        <v>9.6664615384615384</v>
      </c>
      <c r="E15" s="2">
        <f t="shared" si="7"/>
        <v>-0.23933761172450124</v>
      </c>
      <c r="F15" s="2">
        <f t="shared" si="8"/>
        <v>-0.97093640760557121</v>
      </c>
      <c r="G15" s="2">
        <f t="shared" si="9"/>
        <v>-0.95735044689800497</v>
      </c>
      <c r="H15" s="2">
        <f t="shared" si="10"/>
        <v>-3.8837456304222848</v>
      </c>
      <c r="I15" s="2">
        <f t="shared" si="11"/>
        <v>5.7282492385988114E-2</v>
      </c>
      <c r="J15" s="2">
        <f t="shared" si="12"/>
        <v>0.94271750761401196</v>
      </c>
      <c r="K15" s="2">
        <f t="shared" si="13"/>
        <v>0.23238160093268428</v>
      </c>
      <c r="L15" s="2">
        <f t="shared" si="14"/>
        <v>5604</v>
      </c>
      <c r="M15" s="2">
        <f t="shared" si="15"/>
        <v>-335.31199402602624</v>
      </c>
      <c r="N15" s="2">
        <f t="shared" si="16"/>
        <v>-1360.2819070554053</v>
      </c>
      <c r="O15" s="2"/>
      <c r="P15" s="2">
        <f>P1</f>
        <v>5</v>
      </c>
      <c r="Q15" s="2">
        <f>T1</f>
        <v>6327</v>
      </c>
      <c r="R15" s="2">
        <f t="shared" ref="R15:S15" si="25">R1</f>
        <v>-0.21063135170206509</v>
      </c>
      <c r="S15" s="2">
        <f t="shared" si="25"/>
        <v>-0.14538305247074901</v>
      </c>
      <c r="T15" s="2"/>
      <c r="U15" s="2" t="s">
        <v>39</v>
      </c>
      <c r="V15" s="2">
        <v>4</v>
      </c>
      <c r="W15" s="2">
        <f t="shared" si="17"/>
        <v>595.93883017685755</v>
      </c>
      <c r="X15" s="2">
        <f t="shared" si="18"/>
        <v>-2.5307433800344734</v>
      </c>
      <c r="Y15" s="2">
        <f t="shared" si="19"/>
        <v>99.859744755923472</v>
      </c>
      <c r="Z15" s="2">
        <f t="shared" si="20"/>
        <v>818.1436939694529</v>
      </c>
      <c r="AA15">
        <f t="shared" si="21"/>
        <v>4</v>
      </c>
      <c r="AB15">
        <f t="shared" si="22"/>
        <v>1511.4115255221996</v>
      </c>
      <c r="AC15" s="2">
        <f t="shared" si="23"/>
        <v>1401</v>
      </c>
      <c r="AD15" s="2">
        <f t="shared" si="24"/>
        <v>12190.704968139324</v>
      </c>
      <c r="AE15" s="2">
        <f t="shared" si="5"/>
        <v>1511.4115255221996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1606</v>
      </c>
      <c r="C16" s="2">
        <f t="shared" si="6"/>
        <v>25</v>
      </c>
      <c r="D16">
        <f t="shared" si="4"/>
        <v>12.083076923076923</v>
      </c>
      <c r="E16" s="2">
        <f t="shared" si="7"/>
        <v>-0.46469815292293626</v>
      </c>
      <c r="F16" s="2">
        <f t="shared" si="8"/>
        <v>0.88546915624995737</v>
      </c>
      <c r="G16" s="2">
        <f t="shared" si="9"/>
        <v>-2.3234907646146814</v>
      </c>
      <c r="H16" s="2">
        <f t="shared" si="10"/>
        <v>4.4273457812497865</v>
      </c>
      <c r="I16" s="2">
        <f t="shared" si="11"/>
        <v>0.21594437332998864</v>
      </c>
      <c r="J16" s="2">
        <f t="shared" si="12"/>
        <v>0.78405562667001139</v>
      </c>
      <c r="K16" s="2">
        <f t="shared" si="13"/>
        <v>-0.41147588137958602</v>
      </c>
      <c r="L16" s="2">
        <f t="shared" si="14"/>
        <v>8030</v>
      </c>
      <c r="M16" s="2">
        <f t="shared" si="15"/>
        <v>-746.30523359423569</v>
      </c>
      <c r="N16" s="2">
        <f t="shared" si="16"/>
        <v>1422.0634649374315</v>
      </c>
      <c r="O16" s="2"/>
      <c r="P16" s="2">
        <f t="shared" ref="P16:S18" si="26">P2</f>
        <v>15</v>
      </c>
      <c r="Q16" s="2">
        <f t="shared" ref="Q16:Q18" si="27">T2</f>
        <v>20399</v>
      </c>
      <c r="R16" s="2">
        <f t="shared" si="26"/>
        <v>-2.1341573176329449</v>
      </c>
      <c r="S16" s="2">
        <f t="shared" si="26"/>
        <v>1.7403338385134783</v>
      </c>
      <c r="T16" s="2"/>
      <c r="U16" s="2" t="s">
        <v>39</v>
      </c>
      <c r="V16" s="2">
        <v>5</v>
      </c>
      <c r="W16" s="2">
        <f t="shared" si="17"/>
        <v>744.92353772107197</v>
      </c>
      <c r="X16" s="2">
        <f t="shared" si="18"/>
        <v>-4.9136939478517272</v>
      </c>
      <c r="Y16" s="2">
        <f t="shared" si="19"/>
        <v>-113.83691460085316</v>
      </c>
      <c r="Z16" s="2">
        <f t="shared" si="20"/>
        <v>818.1436939694529</v>
      </c>
      <c r="AA16">
        <f t="shared" si="21"/>
        <v>5</v>
      </c>
      <c r="AB16">
        <f t="shared" si="22"/>
        <v>1444.3166231418199</v>
      </c>
      <c r="AC16" s="2">
        <f t="shared" si="23"/>
        <v>1606</v>
      </c>
      <c r="AD16" s="2">
        <f t="shared" si="24"/>
        <v>26141.514352264272</v>
      </c>
      <c r="AE16" s="2">
        <f t="shared" si="5"/>
        <v>1444.3166231418199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14.499692307692307</v>
      </c>
      <c r="E17" s="2">
        <f t="shared" si="7"/>
        <v>0.93500421873427753</v>
      </c>
      <c r="F17" s="2">
        <f t="shared" si="8"/>
        <v>-0.35463658997501002</v>
      </c>
      <c r="G17" s="2">
        <f t="shared" si="9"/>
        <v>5.6100253124056652</v>
      </c>
      <c r="H17" s="2">
        <f t="shared" si="10"/>
        <v>-2.1278195398500603</v>
      </c>
      <c r="I17" s="2">
        <f t="shared" si="11"/>
        <v>0.87423288905089669</v>
      </c>
      <c r="J17" s="2">
        <f t="shared" si="12"/>
        <v>0.12576711094910337</v>
      </c>
      <c r="K17" s="2">
        <f t="shared" si="13"/>
        <v>-0.33158670774417254</v>
      </c>
      <c r="L17" s="2"/>
      <c r="M17" s="2"/>
      <c r="N17" s="2"/>
      <c r="O17" s="2"/>
      <c r="P17" s="2">
        <f t="shared" si="26"/>
        <v>-0.21063135170206509</v>
      </c>
      <c r="Q17" s="2">
        <f t="shared" si="27"/>
        <v>-456.73886774132268</v>
      </c>
      <c r="R17" s="2">
        <f t="shared" si="26"/>
        <v>2.3757394145004516</v>
      </c>
      <c r="S17" s="2">
        <f t="shared" si="26"/>
        <v>-0.32761473279634018</v>
      </c>
      <c r="T17" s="2"/>
      <c r="U17" s="2" t="s">
        <v>39</v>
      </c>
      <c r="V17" s="2">
        <v>6</v>
      </c>
      <c r="W17" s="2">
        <f t="shared" si="17"/>
        <v>893.90824526528627</v>
      </c>
      <c r="X17" s="2">
        <f t="shared" si="18"/>
        <v>9.8866856730811161</v>
      </c>
      <c r="Y17" s="2">
        <f t="shared" si="19"/>
        <v>54.710976556152559</v>
      </c>
      <c r="Z17" s="2">
        <f t="shared" si="20"/>
        <v>818.1436939694529</v>
      </c>
      <c r="AA17">
        <f t="shared" si="21"/>
        <v>6</v>
      </c>
      <c r="AB17">
        <f>AE17</f>
        <v>1776.6496014639729</v>
      </c>
      <c r="AC17" s="2"/>
      <c r="AD17" s="2"/>
      <c r="AE17" s="6">
        <f t="shared" si="5"/>
        <v>1776.6496014639729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16.916307692307694</v>
      </c>
      <c r="E18" s="2">
        <f t="shared" si="7"/>
        <v>-0.93503026926980015</v>
      </c>
      <c r="F18" s="2">
        <f t="shared" si="8"/>
        <v>-0.35456789977273045</v>
      </c>
      <c r="G18" s="2">
        <f t="shared" si="9"/>
        <v>-6.5452118848886007</v>
      </c>
      <c r="H18" s="2">
        <f t="shared" si="10"/>
        <v>-2.4819752984091132</v>
      </c>
      <c r="I18" s="2">
        <f t="shared" si="11"/>
        <v>0.87428160445075498</v>
      </c>
      <c r="J18" s="2">
        <f t="shared" si="12"/>
        <v>0.12571839554924502</v>
      </c>
      <c r="K18" s="2">
        <f t="shared" si="13"/>
        <v>0.33153171879892368</v>
      </c>
      <c r="L18" s="2"/>
      <c r="M18" s="2"/>
      <c r="N18" s="2"/>
      <c r="O18" s="2"/>
      <c r="P18" s="2">
        <f t="shared" si="26"/>
        <v>-0.14538305247074901</v>
      </c>
      <c r="Q18" s="2">
        <f t="shared" si="27"/>
        <v>69.399138494899944</v>
      </c>
      <c r="R18" s="2">
        <f t="shared" si="26"/>
        <v>-0.32761473279634018</v>
      </c>
      <c r="S18" s="2">
        <f t="shared" si="26"/>
        <v>2.6242605854995489</v>
      </c>
      <c r="T18" s="2"/>
      <c r="U18" s="2" t="s">
        <v>39</v>
      </c>
      <c r="V18" s="2">
        <v>7</v>
      </c>
      <c r="W18" s="2">
        <f t="shared" si="17"/>
        <v>1042.8929528095007</v>
      </c>
      <c r="X18" s="2">
        <f t="shared" si="18"/>
        <v>-9.8869611300803122</v>
      </c>
      <c r="Y18" s="2">
        <f t="shared" si="19"/>
        <v>63.817109402886423</v>
      </c>
      <c r="Z18" s="2">
        <f>$T$13</f>
        <v>818.1436939694529</v>
      </c>
      <c r="AA18">
        <f t="shared" si="21"/>
        <v>7</v>
      </c>
      <c r="AB18">
        <f t="shared" ref="AB18:AB21" si="28">AE18</f>
        <v>1914.9667950517596</v>
      </c>
      <c r="AC18" s="2"/>
      <c r="AD18" s="2"/>
      <c r="AE18" s="6">
        <f t="shared" si="5"/>
        <v>1914.9667950517596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19.332923076923077</v>
      </c>
      <c r="E19" s="2">
        <f t="shared" si="7"/>
        <v>0.46476320186536851</v>
      </c>
      <c r="F19" s="2">
        <f t="shared" si="8"/>
        <v>0.88543501522802381</v>
      </c>
      <c r="G19" s="2">
        <f t="shared" si="9"/>
        <v>3.7181056149229481</v>
      </c>
      <c r="H19" s="2">
        <f t="shared" si="10"/>
        <v>7.0834801218241905</v>
      </c>
      <c r="I19" s="2">
        <f t="shared" si="11"/>
        <v>0.21600483380814928</v>
      </c>
      <c r="J19" s="2">
        <f t="shared" si="12"/>
        <v>0.78399516619185072</v>
      </c>
      <c r="K19" s="2">
        <f t="shared" si="13"/>
        <v>0.41151761272108767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1191.8776603537151</v>
      </c>
      <c r="X19" s="2">
        <f t="shared" si="18"/>
        <v>4.9143817719645044</v>
      </c>
      <c r="Y19" s="2">
        <f t="shared" si="19"/>
        <v>-182.13204062803408</v>
      </c>
      <c r="Z19" s="2">
        <f t="shared" si="20"/>
        <v>818.1436939694529</v>
      </c>
      <c r="AA19">
        <f t="shared" si="21"/>
        <v>8</v>
      </c>
      <c r="AB19">
        <f t="shared" si="28"/>
        <v>1832.8036954670986</v>
      </c>
      <c r="AC19" s="2"/>
      <c r="AD19" s="2"/>
      <c r="AE19" s="6">
        <f t="shared" si="5"/>
        <v>1832.8036954670986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21.74953846153846</v>
      </c>
      <c r="E20" s="2">
        <f t="shared" si="7"/>
        <v>0.23926628210736781</v>
      </c>
      <c r="F20" s="2">
        <f t="shared" si="8"/>
        <v>-0.97095398770823194</v>
      </c>
      <c r="G20" s="2">
        <f t="shared" si="9"/>
        <v>2.1533965389663101</v>
      </c>
      <c r="H20" s="2">
        <f t="shared" si="10"/>
        <v>-8.7385858893740878</v>
      </c>
      <c r="I20" s="2">
        <f t="shared" si="11"/>
        <v>5.7248353753482514E-2</v>
      </c>
      <c r="J20" s="2">
        <f t="shared" si="12"/>
        <v>0.94275164624651742</v>
      </c>
      <c r="K20" s="2">
        <f t="shared" si="13"/>
        <v>-0.23231655073627155</v>
      </c>
      <c r="L20" s="2"/>
      <c r="M20" s="2"/>
      <c r="N20" s="2"/>
      <c r="O20" s="2"/>
      <c r="P20" s="2"/>
      <c r="Q20" s="2"/>
      <c r="R20" s="2"/>
      <c r="S20" s="2">
        <f>MDETERM(P15:S18)</f>
        <v>34233.989143336534</v>
      </c>
      <c r="T20" s="5">
        <f>S20/T6</f>
        <v>148.98470754421439</v>
      </c>
      <c r="U20" s="2" t="s">
        <v>39</v>
      </c>
      <c r="V20" s="2">
        <v>9</v>
      </c>
      <c r="W20" s="2">
        <f t="shared" si="17"/>
        <v>1340.8623678979295</v>
      </c>
      <c r="X20" s="2">
        <f t="shared" si="18"/>
        <v>2.5299891443961204</v>
      </c>
      <c r="Y20" s="2">
        <f t="shared" si="19"/>
        <v>224.688493912957</v>
      </c>
      <c r="Z20" s="2">
        <f t="shared" si="20"/>
        <v>818.1436939694529</v>
      </c>
      <c r="AA20">
        <f t="shared" si="21"/>
        <v>9</v>
      </c>
      <c r="AB20">
        <f t="shared" si="28"/>
        <v>2386.2245449247357</v>
      </c>
      <c r="AC20" s="2"/>
      <c r="AD20" s="2"/>
      <c r="AE20" s="6">
        <f t="shared" si="5"/>
        <v>2386.2245449247357</v>
      </c>
      <c r="AF20" s="2" t="s">
        <v>39</v>
      </c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24.166153846153847</v>
      </c>
      <c r="E21" s="2">
        <f t="shared" si="7"/>
        <v>-0.82295176275917203</v>
      </c>
      <c r="F21" s="2">
        <f t="shared" si="8"/>
        <v>0.56811125334002277</v>
      </c>
      <c r="G21" s="2">
        <f t="shared" si="9"/>
        <v>-8.2295176275917203</v>
      </c>
      <c r="H21" s="2">
        <f t="shared" si="10"/>
        <v>5.6811125334002277</v>
      </c>
      <c r="I21" s="2">
        <f t="shared" si="11"/>
        <v>0.67724960382842858</v>
      </c>
      <c r="J21" s="2">
        <f t="shared" si="12"/>
        <v>0.32275039617157153</v>
      </c>
      <c r="K21" s="2">
        <f t="shared" si="13"/>
        <v>-0.46752815737949432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1489.8470754421439</v>
      </c>
      <c r="X21" s="2">
        <f t="shared" si="18"/>
        <v>-8.7018488681495807</v>
      </c>
      <c r="Y21" s="2">
        <f t="shared" si="19"/>
        <v>-146.07404848327815</v>
      </c>
      <c r="Z21" s="2">
        <f t="shared" si="20"/>
        <v>818.1436939694529</v>
      </c>
      <c r="AA21">
        <f t="shared" si="21"/>
        <v>10</v>
      </c>
      <c r="AB21">
        <f t="shared" si="28"/>
        <v>2153.214872060169</v>
      </c>
      <c r="AC21" s="2"/>
      <c r="AD21" s="2"/>
      <c r="AE21" s="6">
        <f t="shared" si="5"/>
        <v>2153.214872060169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6327</v>
      </c>
      <c r="S22" s="2">
        <f t="shared" si="29"/>
        <v>-0.14538305247074901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20399</v>
      </c>
      <c r="S23" s="2">
        <f t="shared" si="30"/>
        <v>1.7403338385134783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-0.21063135170206509</v>
      </c>
      <c r="Q24" s="2">
        <f t="shared" si="30"/>
        <v>-2.1341573176329449</v>
      </c>
      <c r="R24" s="2">
        <f t="shared" si="31"/>
        <v>-456.73886774132268</v>
      </c>
      <c r="S24" s="2">
        <f t="shared" si="30"/>
        <v>-0.32761473279634018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-0.14538305247074901</v>
      </c>
      <c r="Q25" s="2">
        <f t="shared" si="30"/>
        <v>1.7403338385134783</v>
      </c>
      <c r="R25" s="2">
        <f t="shared" si="31"/>
        <v>69.399138494899944</v>
      </c>
      <c r="S25" s="2">
        <f t="shared" si="30"/>
        <v>2.6242605854995489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2429.7017824573727</v>
      </c>
      <c r="T27" s="5">
        <f>S27/T6</f>
        <v>10.573947662465951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-0.21063135170206509</v>
      </c>
      <c r="S29" s="2">
        <f>T1</f>
        <v>6327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-2.1341573176329449</v>
      </c>
      <c r="S30" s="2">
        <f t="shared" ref="S30:S32" si="34">T2</f>
        <v>20399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-0.21063135170206509</v>
      </c>
      <c r="Q31" s="2">
        <f t="shared" si="33"/>
        <v>-2.1341573176329449</v>
      </c>
      <c r="R31" s="2">
        <f t="shared" si="33"/>
        <v>2.3757394145004516</v>
      </c>
      <c r="S31" s="2">
        <f t="shared" si="34"/>
        <v>-456.73886774132268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-0.14538305247074901</v>
      </c>
      <c r="Q32" s="2">
        <f t="shared" si="33"/>
        <v>1.7403338385134783</v>
      </c>
      <c r="R32" s="2">
        <f t="shared" si="33"/>
        <v>-0.32761473279634018</v>
      </c>
      <c r="S32" s="2">
        <f t="shared" si="34"/>
        <v>69.399138494899944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-5908.2041021466857</v>
      </c>
      <c r="T34" s="5">
        <f>S34/T6</f>
        <v>-25.712225840358549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34</v>
      </c>
      <c r="P1" s="2">
        <f>M2</f>
        <v>35</v>
      </c>
      <c r="Q1" s="2">
        <f>A9</f>
        <v>630</v>
      </c>
      <c r="R1" s="2">
        <f ca="1">E9</f>
        <v>0.18377173221915322</v>
      </c>
      <c r="S1" s="2">
        <f ca="1">F9</f>
        <v>0.98304960051862467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-177.02635097769081</v>
      </c>
      <c r="S2" s="2">
        <f ca="1">H9</f>
        <v>51.406656734830541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0.18377173221915322</v>
      </c>
      <c r="Q3" s="2">
        <f ca="1">G9</f>
        <v>-177.02635097769081</v>
      </c>
      <c r="R3" s="2">
        <f ca="1">I9</f>
        <v>17.033730049656189</v>
      </c>
      <c r="S3" s="2">
        <f ca="1">K9</f>
        <v>0.18064228360577639</v>
      </c>
      <c r="T3" s="2">
        <f ca="1">M9</f>
        <v>26.067220835694883</v>
      </c>
      <c r="U3" s="2" t="s">
        <v>39</v>
      </c>
      <c r="V3" s="2"/>
      <c r="W3" s="2" t="s">
        <v>39</v>
      </c>
      <c r="X3" s="2">
        <f ca="1">AE8</f>
        <v>813.44797969809485</v>
      </c>
      <c r="Y3" s="2">
        <f ca="1">AC10</f>
        <v>26.216768200672004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0.18479999999999999</v>
      </c>
      <c r="P4" s="2">
        <f ca="1">F9</f>
        <v>0.98304960051862467</v>
      </c>
      <c r="Q4" s="2">
        <f ca="1">H9</f>
        <v>51.406656734830541</v>
      </c>
      <c r="R4" s="2">
        <f ca="1">K9</f>
        <v>0.18064228360577639</v>
      </c>
      <c r="S4" s="2">
        <f ca="1">J9</f>
        <v>17.966269950343811</v>
      </c>
      <c r="T4" s="2">
        <f ca="1">N9</f>
        <v>960.43309970942005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17003750.75972959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0.18377173221915322</v>
      </c>
      <c r="S8" s="2">
        <f t="shared" ca="1" si="0"/>
        <v>0.98304960051862467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-337.02780025276161</v>
      </c>
      <c r="AE8" s="2">
        <f ca="1">AE47</f>
        <v>813.44797969809485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0.18377173221915322</v>
      </c>
      <c r="F9">
        <f t="shared" ca="1" si="1"/>
        <v>0.98304960051862467</v>
      </c>
      <c r="G9">
        <f t="shared" ca="1" si="1"/>
        <v>-177.02635097769081</v>
      </c>
      <c r="H9">
        <f t="shared" ca="1" si="1"/>
        <v>51.406656734830541</v>
      </c>
      <c r="I9">
        <f t="shared" ca="1" si="1"/>
        <v>17.033730049656189</v>
      </c>
      <c r="J9">
        <f t="shared" ca="1" si="1"/>
        <v>17.966269950343811</v>
      </c>
      <c r="K9">
        <f t="shared" ca="1" si="1"/>
        <v>0.18064228360577639</v>
      </c>
      <c r="L9">
        <f t="shared" si="1"/>
        <v>731047</v>
      </c>
      <c r="M9">
        <f t="shared" ca="1" si="1"/>
        <v>26.067220835694883</v>
      </c>
      <c r="N9">
        <f t="shared" ca="1" si="1"/>
        <v>960.43309970942005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-177.02635097769081</v>
      </c>
      <c r="S9" s="2">
        <f t="shared" ca="1" si="0"/>
        <v>51.406656734830541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26.067220835694883</v>
      </c>
      <c r="Q10" s="2">
        <f t="shared" ca="1" si="0"/>
        <v>-177.02635097769081</v>
      </c>
      <c r="R10" s="2">
        <f t="shared" ca="1" si="0"/>
        <v>17.033730049656189</v>
      </c>
      <c r="S10" s="2">
        <f t="shared" ca="1" si="0"/>
        <v>0.18064228360577639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26.216768200672004</v>
      </c>
      <c r="AD10" s="2">
        <f ca="1">SUM(AD12:AD46)</f>
        <v>841965.69523751433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960.43309970942005</v>
      </c>
      <c r="Q11" s="2">
        <f t="shared" ca="1" si="0"/>
        <v>51.406656734830541</v>
      </c>
      <c r="R11" s="2">
        <f t="shared" ca="1" si="0"/>
        <v>0.18064228360577639</v>
      </c>
      <c r="S11" s="2">
        <f t="shared" ca="1" si="0"/>
        <v>17.966269950343811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0.18479999999999999</v>
      </c>
      <c r="E12" s="2">
        <f ca="1">SIN(D12)</f>
        <v>0.18374994260029509</v>
      </c>
      <c r="F12" s="2">
        <f ca="1">COS(D12)</f>
        <v>0.98297302027796685</v>
      </c>
      <c r="G12" s="2">
        <f ca="1">A12*E12</f>
        <v>0.18374994260029509</v>
      </c>
      <c r="H12" s="2">
        <f ca="1">A12*F12</f>
        <v>0.98297302027796685</v>
      </c>
      <c r="I12" s="2">
        <f ca="1">E12*E12</f>
        <v>3.376404140561174E-2</v>
      </c>
      <c r="J12" s="2">
        <f ca="1">F12*F12</f>
        <v>0.96623595859438827</v>
      </c>
      <c r="K12" s="2">
        <f ca="1">E12*F12</f>
        <v>0.18062123605371511</v>
      </c>
      <c r="L12" s="2">
        <f>A12*B12</f>
        <v>1131</v>
      </c>
      <c r="M12" s="2">
        <f ca="1">B12*E12</f>
        <v>207.82118508093376</v>
      </c>
      <c r="N12" s="2">
        <f ca="1">B12*F12</f>
        <v>1111.7424859343805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0.27476989359875498</v>
      </c>
      <c r="X12" s="2">
        <f ca="1">$T$27*E12</f>
        <v>-1.4587371299319529</v>
      </c>
      <c r="Y12" s="2">
        <f ca="1">$T$34*H12</f>
        <v>-10.133901209147641</v>
      </c>
      <c r="Z12" s="2">
        <f ca="1">$T$13</f>
        <v>1152.4996733672194</v>
      </c>
      <c r="AA12">
        <f>V12</f>
        <v>1</v>
      </c>
      <c r="AB12">
        <f ca="1">AE12-$AB$1</f>
        <v>1141.1818049217386</v>
      </c>
      <c r="AC12" s="2">
        <f>B12</f>
        <v>1131</v>
      </c>
      <c r="AD12" s="2">
        <f ca="1">(AB12-AC12)^2</f>
        <v>103.66915146434044</v>
      </c>
      <c r="AE12" s="2">
        <f t="shared" ref="AE12:AE47" ca="1" si="4">SUM(W12:Z12)</f>
        <v>1141.1818049217386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0.36959999999999998</v>
      </c>
      <c r="E13" s="2">
        <f t="shared" ref="E13:E47" ca="1" si="6">SIN(D13)</f>
        <v>0.36124247210743021</v>
      </c>
      <c r="F13" s="2">
        <f t="shared" ref="F13:F47" ca="1" si="7">COS(D13)</f>
        <v>0.93247191718877653</v>
      </c>
      <c r="G13" s="2">
        <f t="shared" ref="G13:G47" ca="1" si="8">A13*E13</f>
        <v>0.72248494421486043</v>
      </c>
      <c r="H13" s="2">
        <f t="shared" ref="H13:H47" ca="1" si="9">A13*F13</f>
        <v>1.8649438343775531</v>
      </c>
      <c r="I13" s="2">
        <f t="shared" ref="I13:J46" ca="1" si="10">E13*E13</f>
        <v>0.1304961236542875</v>
      </c>
      <c r="J13" s="2">
        <f t="shared" ca="1" si="10"/>
        <v>0.86950387634571247</v>
      </c>
      <c r="K13" s="2">
        <f t="shared" ref="K13:K47" ca="1" si="11">E13*F13</f>
        <v>0.33684846053602857</v>
      </c>
      <c r="L13" s="2">
        <f t="shared" ref="L13:L47" si="12">A13*B13</f>
        <v>2284</v>
      </c>
      <c r="M13" s="2">
        <f t="shared" ref="M13:M47" ca="1" si="13">B13*E13</f>
        <v>412.5389031466853</v>
      </c>
      <c r="N13" s="2">
        <f t="shared" ref="N13:N47" ca="1" si="14">B13*F13</f>
        <v>1064.8829294295829</v>
      </c>
      <c r="O13" s="2"/>
      <c r="P13" s="2"/>
      <c r="Q13" s="2"/>
      <c r="R13" s="2"/>
      <c r="S13" s="2">
        <f ca="1">MDETERM(P8:S11)</f>
        <v>19596817196.605961</v>
      </c>
      <c r="T13" s="5">
        <f ca="1">S13/T6</f>
        <v>1152.4996733672194</v>
      </c>
      <c r="U13" s="2" t="s">
        <v>39</v>
      </c>
      <c r="V13" s="2">
        <v>2</v>
      </c>
      <c r="W13" s="2">
        <f t="shared" ref="W13:W47" ca="1" si="15">$T$20*V13</f>
        <v>0.54953978719750995</v>
      </c>
      <c r="X13" s="2">
        <f t="shared" ref="X13:X47" ca="1" si="16">$T$27*E13</f>
        <v>-2.8677984848016491</v>
      </c>
      <c r="Y13" s="2">
        <f t="shared" ref="Y13:Y47" ca="1" si="17">$T$34*H13</f>
        <v>-19.226526250788439</v>
      </c>
      <c r="Z13" s="2">
        <f t="shared" ref="Z13:Z47" ca="1" si="18">$T$13</f>
        <v>1152.4996733672194</v>
      </c>
      <c r="AA13">
        <f t="shared" ref="AA13:AA46" si="19">V13</f>
        <v>2</v>
      </c>
      <c r="AB13">
        <f t="shared" ref="AB13:AB46" ca="1" si="20">AE13-$AB$1</f>
        <v>1130.9548884188268</v>
      </c>
      <c r="AC13" s="2">
        <f t="shared" ref="AC13:AC46" si="21">B13</f>
        <v>1142</v>
      </c>
      <c r="AD13" s="2">
        <f t="shared" ref="AD13:AD46" ca="1" si="22">(AB13-AC13)^2</f>
        <v>121.99448984056545</v>
      </c>
      <c r="AE13" s="2">
        <f t="shared" ca="1" si="4"/>
        <v>1130.9548884188268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0.5544</v>
      </c>
      <c r="E14" s="2">
        <f t="shared" ca="1" si="6"/>
        <v>0.5264332651199447</v>
      </c>
      <c r="F14" s="2">
        <f t="shared" ca="1" si="7"/>
        <v>0.85021645324890882</v>
      </c>
      <c r="G14" s="2">
        <f t="shared" ca="1" si="8"/>
        <v>1.5792997953598342</v>
      </c>
      <c r="H14" s="2">
        <f t="shared" ca="1" si="9"/>
        <v>2.5506493597467266</v>
      </c>
      <c r="I14" s="2">
        <f t="shared" ca="1" si="10"/>
        <v>0.27713198262484601</v>
      </c>
      <c r="J14" s="2">
        <f t="shared" ca="1" si="10"/>
        <v>0.72286801737515394</v>
      </c>
      <c r="K14" s="2">
        <f t="shared" ca="1" si="11"/>
        <v>0.44758222354252186</v>
      </c>
      <c r="L14" s="2">
        <f t="shared" si="12"/>
        <v>3432</v>
      </c>
      <c r="M14" s="2">
        <f t="shared" ca="1" si="13"/>
        <v>602.2396552972167</v>
      </c>
      <c r="N14" s="2">
        <f t="shared" ca="1" si="14"/>
        <v>972.64762251675165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0.82430968079626488</v>
      </c>
      <c r="X14" s="2">
        <f t="shared" ca="1" si="16"/>
        <v>-4.1791999463761558</v>
      </c>
      <c r="Y14" s="2">
        <f t="shared" ca="1" si="17"/>
        <v>-26.295766107130447</v>
      </c>
      <c r="Z14" s="2">
        <f t="shared" ca="1" si="18"/>
        <v>1152.4996733672194</v>
      </c>
      <c r="AA14">
        <f t="shared" si="19"/>
        <v>3</v>
      </c>
      <c r="AB14">
        <f t="shared" ca="1" si="20"/>
        <v>1122.8490169945092</v>
      </c>
      <c r="AC14" s="2">
        <f t="shared" si="21"/>
        <v>1144</v>
      </c>
      <c r="AD14" s="2">
        <f t="shared" ca="1" si="22"/>
        <v>447.36408209856245</v>
      </c>
      <c r="AE14" s="2">
        <f t="shared" ca="1" si="4"/>
        <v>1122.8490169945092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0.73919999999999997</v>
      </c>
      <c r="E15" s="2">
        <f t="shared" ca="1" si="6"/>
        <v>0.67369692107205714</v>
      </c>
      <c r="F15" s="2">
        <f t="shared" ca="1" si="7"/>
        <v>0.73900775269142505</v>
      </c>
      <c r="G15" s="2">
        <f t="shared" ca="1" si="8"/>
        <v>2.6947876842882286</v>
      </c>
      <c r="H15" s="2">
        <f t="shared" ca="1" si="9"/>
        <v>2.9560310107657002</v>
      </c>
      <c r="I15" s="2">
        <f t="shared" ca="1" si="10"/>
        <v>0.45386754146196961</v>
      </c>
      <c r="J15" s="2">
        <f t="shared" ca="1" si="10"/>
        <v>0.5461324585380305</v>
      </c>
      <c r="K15" s="2">
        <f t="shared" ca="1" si="11"/>
        <v>0.49786724763659329</v>
      </c>
      <c r="L15" s="2">
        <f t="shared" si="12"/>
        <v>4596</v>
      </c>
      <c r="M15" s="2">
        <f t="shared" ca="1" si="13"/>
        <v>774.07776231179366</v>
      </c>
      <c r="N15" s="2">
        <f t="shared" ca="1" si="14"/>
        <v>849.11990784244733</v>
      </c>
      <c r="O15" s="2"/>
      <c r="P15" s="2">
        <f>P1</f>
        <v>35</v>
      </c>
      <c r="Q15" s="2">
        <f>T1</f>
        <v>40499</v>
      </c>
      <c r="R15" s="2">
        <f t="shared" ref="R15:S15" ca="1" si="23">R1</f>
        <v>0.18377173221915322</v>
      </c>
      <c r="S15" s="2">
        <f t="shared" ca="1" si="23"/>
        <v>0.98304960051862467</v>
      </c>
      <c r="T15" s="2"/>
      <c r="U15" s="2" t="s">
        <v>39</v>
      </c>
      <c r="V15" s="2">
        <v>4</v>
      </c>
      <c r="W15" s="2">
        <f t="shared" ca="1" si="15"/>
        <v>1.0990795743950199</v>
      </c>
      <c r="X15" s="2">
        <f t="shared" ca="1" si="16"/>
        <v>-5.3482831024681241</v>
      </c>
      <c r="Y15" s="2">
        <f t="shared" ca="1" si="17"/>
        <v>-30.475023847353825</v>
      </c>
      <c r="Z15" s="2">
        <f t="shared" ca="1" si="18"/>
        <v>1152.4996733672194</v>
      </c>
      <c r="AA15">
        <f t="shared" si="19"/>
        <v>4</v>
      </c>
      <c r="AB15">
        <f t="shared" ca="1" si="20"/>
        <v>1117.7754459917926</v>
      </c>
      <c r="AC15" s="2">
        <f t="shared" si="21"/>
        <v>1149</v>
      </c>
      <c r="AD15" s="2">
        <f t="shared" ca="1" si="22"/>
        <v>974.97277301146119</v>
      </c>
      <c r="AE15" s="2">
        <f t="shared" ca="1" si="4"/>
        <v>1117.7754459917926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0.92399999999999993</v>
      </c>
      <c r="E16" s="2">
        <f t="shared" ca="1" si="6"/>
        <v>0.79801852939638951</v>
      </c>
      <c r="F16" s="2">
        <f t="shared" ca="1" si="7"/>
        <v>0.60263291209493686</v>
      </c>
      <c r="G16" s="2">
        <f t="shared" ca="1" si="8"/>
        <v>3.9900926469819478</v>
      </c>
      <c r="H16" s="2">
        <f t="shared" ca="1" si="9"/>
        <v>3.0131645604746842</v>
      </c>
      <c r="I16" s="2">
        <f t="shared" ca="1" si="10"/>
        <v>0.63683357325997614</v>
      </c>
      <c r="J16" s="2">
        <f t="shared" ca="1" si="10"/>
        <v>0.36316642674002392</v>
      </c>
      <c r="K16" s="2">
        <f t="shared" ca="1" si="11"/>
        <v>0.48091223027586516</v>
      </c>
      <c r="L16" s="2">
        <f t="shared" si="12"/>
        <v>5705</v>
      </c>
      <c r="M16" s="2">
        <f t="shared" ca="1" si="13"/>
        <v>910.53914204128046</v>
      </c>
      <c r="N16" s="2">
        <f t="shared" ca="1" si="14"/>
        <v>687.60415270032297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-177.02635097769081</v>
      </c>
      <c r="S16" s="2">
        <f t="shared" ca="1" si="24"/>
        <v>51.406656734830541</v>
      </c>
      <c r="T16" s="2"/>
      <c r="U16" s="2" t="s">
        <v>39</v>
      </c>
      <c r="V16" s="2">
        <v>5</v>
      </c>
      <c r="W16" s="2">
        <f t="shared" ca="1" si="15"/>
        <v>1.3738494679937749</v>
      </c>
      <c r="X16" s="2">
        <f t="shared" ca="1" si="16"/>
        <v>-6.3352360426932588</v>
      </c>
      <c r="Y16" s="2">
        <f t="shared" ca="1" si="17"/>
        <v>-31.064038740473723</v>
      </c>
      <c r="Z16" s="2">
        <f t="shared" ca="1" si="18"/>
        <v>1152.4996733672194</v>
      </c>
      <c r="AA16">
        <f t="shared" si="19"/>
        <v>5</v>
      </c>
      <c r="AB16">
        <f t="shared" ca="1" si="20"/>
        <v>1116.4742480520463</v>
      </c>
      <c r="AC16" s="2">
        <f t="shared" si="21"/>
        <v>1141</v>
      </c>
      <c r="AD16" s="2">
        <f t="shared" ca="1" si="22"/>
        <v>601.51250861255585</v>
      </c>
      <c r="AE16" s="2">
        <f t="shared" ca="1" si="4"/>
        <v>1116.4742480520463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1.1088</v>
      </c>
      <c r="E17" s="2">
        <f t="shared" ca="1" si="6"/>
        <v>0.89516444708504384</v>
      </c>
      <c r="F17" s="2">
        <f t="shared" ca="1" si="7"/>
        <v>0.44573603475030804</v>
      </c>
      <c r="G17" s="2">
        <f t="shared" ca="1" si="8"/>
        <v>5.3709866825102628</v>
      </c>
      <c r="H17" s="2">
        <f t="shared" ca="1" si="9"/>
        <v>2.6744162085018481</v>
      </c>
      <c r="I17" s="2">
        <f t="shared" ca="1" si="10"/>
        <v>0.80131938732507224</v>
      </c>
      <c r="J17" s="2">
        <f t="shared" ca="1" si="10"/>
        <v>0.19868061267492781</v>
      </c>
      <c r="K17" s="2">
        <f t="shared" ca="1" si="11"/>
        <v>0.39900705109313939</v>
      </c>
      <c r="L17" s="2">
        <f t="shared" si="12"/>
        <v>6888</v>
      </c>
      <c r="M17" s="2">
        <f t="shared" ca="1" si="13"/>
        <v>1027.6487852536304</v>
      </c>
      <c r="N17" s="2">
        <f t="shared" ca="1" si="14"/>
        <v>511.70496789335363</v>
      </c>
      <c r="O17" s="2"/>
      <c r="P17" s="2">
        <f t="shared" ca="1" si="24"/>
        <v>0.18377173221915322</v>
      </c>
      <c r="Q17" s="2">
        <f t="shared" ca="1" si="25"/>
        <v>26.067220835694883</v>
      </c>
      <c r="R17" s="2">
        <f t="shared" ca="1" si="24"/>
        <v>17.033730049656189</v>
      </c>
      <c r="S17" s="2">
        <f t="shared" ca="1" si="24"/>
        <v>0.18064228360577639</v>
      </c>
      <c r="T17" s="2"/>
      <c r="U17" s="2" t="s">
        <v>39</v>
      </c>
      <c r="V17" s="2">
        <v>6</v>
      </c>
      <c r="W17" s="2">
        <f t="shared" ca="1" si="15"/>
        <v>1.6486193615925298</v>
      </c>
      <c r="X17" s="2">
        <f t="shared" ca="1" si="16"/>
        <v>-7.1064491116519308</v>
      </c>
      <c r="Y17" s="2">
        <f t="shared" ca="1" si="17"/>
        <v>-27.571732987581797</v>
      </c>
      <c r="Z17" s="2">
        <f t="shared" ca="1" si="18"/>
        <v>1152.4996733672194</v>
      </c>
      <c r="AA17">
        <f t="shared" si="19"/>
        <v>6</v>
      </c>
      <c r="AB17">
        <f t="shared" ca="1" si="20"/>
        <v>1119.4701106295781</v>
      </c>
      <c r="AC17" s="2">
        <f t="shared" si="21"/>
        <v>1148</v>
      </c>
      <c r="AD17" s="2">
        <f t="shared" ca="1" si="22"/>
        <v>813.95458748851081</v>
      </c>
      <c r="AE17" s="2">
        <f t="shared" ca="1" si="4"/>
        <v>1119.4701106295781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1.2935999999999999</v>
      </c>
      <c r="E18" s="2">
        <f t="shared" ca="1" si="6"/>
        <v>0.961826470996894</v>
      </c>
      <c r="F18" s="2">
        <f t="shared" ca="1" si="7"/>
        <v>0.27366008055553359</v>
      </c>
      <c r="G18" s="2">
        <f t="shared" ca="1" si="8"/>
        <v>6.7327852969782578</v>
      </c>
      <c r="H18" s="2">
        <f t="shared" ca="1" si="9"/>
        <v>1.9156205638887351</v>
      </c>
      <c r="I18" s="2">
        <f t="shared" ca="1" si="10"/>
        <v>0.92511016031033899</v>
      </c>
      <c r="J18" s="2">
        <f t="shared" ca="1" si="10"/>
        <v>7.4889839689661133E-2</v>
      </c>
      <c r="K18" s="2">
        <f t="shared" ca="1" si="11"/>
        <v>0.26321350953345463</v>
      </c>
      <c r="L18" s="2">
        <f t="shared" si="12"/>
        <v>7973</v>
      </c>
      <c r="M18" s="2">
        <f t="shared" ca="1" si="13"/>
        <v>1095.5203504654623</v>
      </c>
      <c r="N18" s="2">
        <f t="shared" ca="1" si="14"/>
        <v>311.69883175275277</v>
      </c>
      <c r="O18" s="2"/>
      <c r="P18" s="2">
        <f t="shared" ca="1" si="24"/>
        <v>0.98304960051862467</v>
      </c>
      <c r="Q18" s="2">
        <f t="shared" ca="1" si="25"/>
        <v>960.43309970942005</v>
      </c>
      <c r="R18" s="2">
        <f t="shared" ca="1" si="24"/>
        <v>0.18064228360577639</v>
      </c>
      <c r="S18" s="2">
        <f t="shared" ca="1" si="24"/>
        <v>17.966269950343811</v>
      </c>
      <c r="T18" s="2"/>
      <c r="U18" s="2" t="s">
        <v>39</v>
      </c>
      <c r="V18" s="2">
        <v>7</v>
      </c>
      <c r="W18" s="2">
        <f t="shared" ca="1" si="15"/>
        <v>1.9233892551912848</v>
      </c>
      <c r="X18" s="2">
        <f t="shared" ca="1" si="16"/>
        <v>-7.6356594507710867</v>
      </c>
      <c r="Y18" s="2">
        <f t="shared" ca="1" si="17"/>
        <v>-19.748974944572314</v>
      </c>
      <c r="Z18" s="2">
        <f t="shared" ca="1" si="18"/>
        <v>1152.4996733672194</v>
      </c>
      <c r="AA18">
        <f t="shared" si="19"/>
        <v>7</v>
      </c>
      <c r="AB18">
        <f t="shared" ca="1" si="20"/>
        <v>1127.0384282270672</v>
      </c>
      <c r="AC18" s="2">
        <f t="shared" si="21"/>
        <v>1139</v>
      </c>
      <c r="AD18" s="2">
        <f t="shared" ca="1" si="22"/>
        <v>143.07919927902171</v>
      </c>
      <c r="AE18" s="2">
        <f t="shared" ca="1" si="4"/>
        <v>1127.0384282270672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1.4783999999999999</v>
      </c>
      <c r="E19" s="2">
        <f t="shared" ca="1" si="6"/>
        <v>0.99573449527318658</v>
      </c>
      <c r="F19" s="2">
        <f t="shared" ca="1" si="7"/>
        <v>9.2264917076060812E-2</v>
      </c>
      <c r="G19" s="2">
        <f t="shared" ca="1" si="8"/>
        <v>7.9658759621854927</v>
      </c>
      <c r="H19" s="2">
        <f t="shared" ca="1" si="9"/>
        <v>0.7381193366084865</v>
      </c>
      <c r="I19" s="2">
        <f t="shared" ca="1" si="10"/>
        <v>0.99148718507694766</v>
      </c>
      <c r="J19" s="2">
        <f t="shared" ca="1" si="10"/>
        <v>8.5128149230523781E-3</v>
      </c>
      <c r="K19" s="2">
        <f t="shared" ca="1" si="11"/>
        <v>9.1871360636153823E-2</v>
      </c>
      <c r="L19" s="2">
        <f t="shared" si="12"/>
        <v>9128</v>
      </c>
      <c r="M19" s="2">
        <f t="shared" ca="1" si="13"/>
        <v>1136.1330591067058</v>
      </c>
      <c r="N19" s="2">
        <f t="shared" ca="1" si="14"/>
        <v>105.27427038378539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2.1981591487900398</v>
      </c>
      <c r="X19" s="2">
        <f t="shared" ca="1" si="16"/>
        <v>-7.9048453526249824</v>
      </c>
      <c r="Y19" s="2">
        <f t="shared" ca="1" si="17"/>
        <v>-7.609596889685518</v>
      </c>
      <c r="Z19" s="2">
        <f t="shared" ca="1" si="18"/>
        <v>1152.4996733672194</v>
      </c>
      <c r="AA19">
        <f t="shared" si="19"/>
        <v>8</v>
      </c>
      <c r="AB19">
        <f t="shared" ca="1" si="20"/>
        <v>1139.1833902736989</v>
      </c>
      <c r="AC19" s="2">
        <f t="shared" si="21"/>
        <v>1141</v>
      </c>
      <c r="AD19" s="2">
        <f t="shared" ca="1" si="22"/>
        <v>3.3000708976916373</v>
      </c>
      <c r="AE19" s="2">
        <f t="shared" ca="1" si="4"/>
        <v>1139.1833902736989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1.6632</v>
      </c>
      <c r="E20" s="2">
        <f t="shared" ca="1" si="6"/>
        <v>0.99573381743038825</v>
      </c>
      <c r="F20" s="2">
        <f t="shared" ca="1" si="7"/>
        <v>-9.2272232147630237E-2</v>
      </c>
      <c r="G20" s="2">
        <f t="shared" ca="1" si="8"/>
        <v>8.9616043568734938</v>
      </c>
      <c r="H20" s="2">
        <f t="shared" ca="1" si="9"/>
        <v>-0.83045008932867215</v>
      </c>
      <c r="I20" s="2">
        <f t="shared" ca="1" si="10"/>
        <v>0.99148583517449373</v>
      </c>
      <c r="J20" s="2">
        <f t="shared" ca="1" si="10"/>
        <v>8.5141648255061663E-3</v>
      </c>
      <c r="K20" s="2">
        <f t="shared" ca="1" si="11"/>
        <v>-9.1878581959182845E-2</v>
      </c>
      <c r="L20" s="2">
        <f t="shared" si="12"/>
        <v>10278</v>
      </c>
      <c r="M20" s="2">
        <f t="shared" ca="1" si="13"/>
        <v>1137.1280195055033</v>
      </c>
      <c r="N20" s="2">
        <f t="shared" ca="1" si="14"/>
        <v>-105.37488911259373</v>
      </c>
      <c r="O20" s="2"/>
      <c r="P20" s="2"/>
      <c r="Q20" s="2"/>
      <c r="R20" s="2"/>
      <c r="S20" s="2">
        <f ca="1">MDETERM(P15:S18)</f>
        <v>4672118.7870306484</v>
      </c>
      <c r="T20" s="5">
        <f ca="1">S20/T6</f>
        <v>0.27476989359875498</v>
      </c>
      <c r="U20" s="2" t="s">
        <v>39</v>
      </c>
      <c r="V20" s="2">
        <v>9</v>
      </c>
      <c r="W20" s="2">
        <f t="shared" ca="1" si="15"/>
        <v>2.4729290423887949</v>
      </c>
      <c r="X20" s="2">
        <f t="shared" ca="1" si="16"/>
        <v>-7.904839971428971</v>
      </c>
      <c r="Y20" s="2">
        <f t="shared" ca="1" si="17"/>
        <v>8.5614752295081225</v>
      </c>
      <c r="Z20" s="2">
        <f t="shared" ca="1" si="18"/>
        <v>1152.4996733672194</v>
      </c>
      <c r="AA20">
        <f t="shared" si="19"/>
        <v>9</v>
      </c>
      <c r="AB20">
        <f t="shared" ca="1" si="20"/>
        <v>1155.6292376676874</v>
      </c>
      <c r="AC20" s="2">
        <f t="shared" si="21"/>
        <v>1142</v>
      </c>
      <c r="AD20" s="2">
        <f t="shared" ca="1" si="22"/>
        <v>185.75611940231039</v>
      </c>
      <c r="AE20" s="2">
        <f t="shared" ca="1" si="4"/>
        <v>1155.6292376676874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1.8479999999999999</v>
      </c>
      <c r="E21" s="2">
        <f t="shared" ca="1" si="6"/>
        <v>0.96182446055173032</v>
      </c>
      <c r="F21" s="2">
        <f t="shared" ca="1" si="7"/>
        <v>-0.27366714651995222</v>
      </c>
      <c r="G21" s="2">
        <f t="shared" ca="1" si="8"/>
        <v>9.6182446055173028</v>
      </c>
      <c r="H21" s="2">
        <f t="shared" ca="1" si="9"/>
        <v>-2.7366714651995223</v>
      </c>
      <c r="I21" s="2">
        <f t="shared" ca="1" si="10"/>
        <v>0.92510629291562707</v>
      </c>
      <c r="J21" s="2">
        <f t="shared" ca="1" si="10"/>
        <v>7.4893707084372999E-2</v>
      </c>
      <c r="K21" s="2">
        <f t="shared" ca="1" si="11"/>
        <v>-0.26321975557228439</v>
      </c>
      <c r="L21" s="2">
        <f t="shared" si="12"/>
        <v>11470</v>
      </c>
      <c r="M21" s="2">
        <f t="shared" ca="1" si="13"/>
        <v>1103.2126562528347</v>
      </c>
      <c r="N21" s="2">
        <f t="shared" ca="1" si="14"/>
        <v>-313.89621705838522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2.7476989359875499</v>
      </c>
      <c r="X21" s="2">
        <f t="shared" ca="1" si="16"/>
        <v>-7.6356434904340844</v>
      </c>
      <c r="Y21" s="2">
        <f t="shared" ca="1" si="17"/>
        <v>28.21354981073932</v>
      </c>
      <c r="Z21" s="2">
        <f t="shared" ca="1" si="18"/>
        <v>1152.4996733672194</v>
      </c>
      <c r="AA21">
        <f t="shared" si="19"/>
        <v>10</v>
      </c>
      <c r="AB21">
        <f t="shared" ca="1" si="20"/>
        <v>1175.8252786235123</v>
      </c>
      <c r="AC21" s="2">
        <f t="shared" si="21"/>
        <v>1147</v>
      </c>
      <c r="AD21" s="2">
        <f t="shared" ca="1" si="22"/>
        <v>830.89668772311541</v>
      </c>
      <c r="AE21" s="2">
        <f t="shared" ca="1" si="4"/>
        <v>1175.8252786235123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2.0327999999999999</v>
      </c>
      <c r="E22" s="2">
        <f t="shared" ca="1" si="6"/>
        <v>0.8951611725011327</v>
      </c>
      <c r="F22" s="2">
        <f t="shared" ca="1" si="7"/>
        <v>-0.44574261098351065</v>
      </c>
      <c r="G22" s="2">
        <f t="shared" ca="1" si="8"/>
        <v>9.8467728975124604</v>
      </c>
      <c r="H22" s="2">
        <f t="shared" ca="1" si="9"/>
        <v>-4.9031687208186172</v>
      </c>
      <c r="I22" s="2">
        <f t="shared" ca="1" si="10"/>
        <v>0.80131352475360262</v>
      </c>
      <c r="J22" s="2">
        <f t="shared" ca="1" si="10"/>
        <v>0.19868647524639729</v>
      </c>
      <c r="K22" s="2">
        <f t="shared" ca="1" si="11"/>
        <v>-0.39901147828171568</v>
      </c>
      <c r="L22" s="2">
        <f t="shared" si="12"/>
        <v>12661</v>
      </c>
      <c r="M22" s="2">
        <f t="shared" ca="1" si="13"/>
        <v>1030.3305095488038</v>
      </c>
      <c r="N22" s="2">
        <f t="shared" ca="1" si="14"/>
        <v>-513.04974524202078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0.98304960051862467</v>
      </c>
      <c r="T22" s="2"/>
      <c r="U22" s="2" t="s">
        <v>39</v>
      </c>
      <c r="V22" s="2">
        <v>11</v>
      </c>
      <c r="W22" s="2">
        <f t="shared" ca="1" si="15"/>
        <v>3.0224688295863049</v>
      </c>
      <c r="X22" s="2">
        <f t="shared" ca="1" si="16"/>
        <v>-7.1064231156866065</v>
      </c>
      <c r="Y22" s="2">
        <f t="shared" ca="1" si="17"/>
        <v>50.548922913985734</v>
      </c>
      <c r="Z22" s="2">
        <f t="shared" ca="1" si="18"/>
        <v>1152.4996733672194</v>
      </c>
      <c r="AA22">
        <f t="shared" si="19"/>
        <v>11</v>
      </c>
      <c r="AB22">
        <f t="shared" ca="1" si="20"/>
        <v>1198.9646419951048</v>
      </c>
      <c r="AC22" s="2">
        <f t="shared" si="21"/>
        <v>1151</v>
      </c>
      <c r="AD22" s="2">
        <f t="shared" ca="1" si="22"/>
        <v>2300.6068817185696</v>
      </c>
      <c r="AE22" s="2">
        <f t="shared" ca="1" si="4"/>
        <v>1198.9646419951048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2.2176</v>
      </c>
      <c r="E23" s="2">
        <f t="shared" ca="1" si="6"/>
        <v>0.79801410218627877</v>
      </c>
      <c r="F23" s="2">
        <f t="shared" ca="1" si="7"/>
        <v>-0.60263877465014437</v>
      </c>
      <c r="G23" s="2">
        <f t="shared" ca="1" si="8"/>
        <v>9.5761692262353453</v>
      </c>
      <c r="H23" s="2">
        <f t="shared" ca="1" si="9"/>
        <v>-7.2316652958017329</v>
      </c>
      <c r="I23" s="2">
        <f t="shared" ca="1" si="10"/>
        <v>0.63682650728817258</v>
      </c>
      <c r="J23" s="2">
        <f t="shared" ca="1" si="10"/>
        <v>0.36317349271182747</v>
      </c>
      <c r="K23" s="2">
        <f t="shared" ca="1" si="11"/>
        <v>-0.48091424069507416</v>
      </c>
      <c r="L23" s="2">
        <f t="shared" si="12"/>
        <v>13944</v>
      </c>
      <c r="M23" s="2">
        <f t="shared" ca="1" si="13"/>
        <v>927.29238674045598</v>
      </c>
      <c r="N23" s="2">
        <f t="shared" ca="1" si="14"/>
        <v>-700.26625614346779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51.406656734830541</v>
      </c>
      <c r="T23" s="2"/>
      <c r="U23" s="2" t="s">
        <v>39</v>
      </c>
      <c r="V23" s="2">
        <v>12</v>
      </c>
      <c r="W23" s="2">
        <f t="shared" ca="1" si="15"/>
        <v>3.2972387231850595</v>
      </c>
      <c r="X23" s="2">
        <f t="shared" ca="1" si="16"/>
        <v>-6.3352008963651611</v>
      </c>
      <c r="Y23" s="2">
        <f t="shared" ca="1" si="17"/>
        <v>74.55441825305904</v>
      </c>
      <c r="Z23" s="2">
        <f t="shared" ca="1" si="18"/>
        <v>1152.4996733672194</v>
      </c>
      <c r="AA23">
        <f t="shared" si="19"/>
        <v>12</v>
      </c>
      <c r="AB23">
        <f t="shared" ca="1" si="20"/>
        <v>1224.0161294470984</v>
      </c>
      <c r="AC23" s="2">
        <f t="shared" si="21"/>
        <v>1162</v>
      </c>
      <c r="AD23" s="2">
        <f t="shared" ca="1" si="22"/>
        <v>3846.0003115992608</v>
      </c>
      <c r="AE23" s="2">
        <f t="shared" ca="1" si="4"/>
        <v>1224.0161294470984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2.4024000000000001</v>
      </c>
      <c r="E24" s="2">
        <f t="shared" ca="1" si="6"/>
        <v>0.67369149199978029</v>
      </c>
      <c r="F24" s="2">
        <f t="shared" ca="1" si="7"/>
        <v>-0.73901270192542023</v>
      </c>
      <c r="G24" s="2">
        <f t="shared" ca="1" si="8"/>
        <v>8.7579893959971429</v>
      </c>
      <c r="H24" s="2">
        <f t="shared" ca="1" si="9"/>
        <v>-9.6071651250304626</v>
      </c>
      <c r="I24" s="2">
        <f t="shared" ca="1" si="10"/>
        <v>0.45386022639289003</v>
      </c>
      <c r="J24" s="2">
        <f t="shared" ca="1" si="10"/>
        <v>0.54613977360710997</v>
      </c>
      <c r="K24" s="2">
        <f t="shared" ca="1" si="11"/>
        <v>-0.49786656976692528</v>
      </c>
      <c r="L24" s="2">
        <f t="shared" si="12"/>
        <v>15145</v>
      </c>
      <c r="M24" s="2">
        <f t="shared" ca="1" si="13"/>
        <v>784.85058817974402</v>
      </c>
      <c r="N24" s="2">
        <f t="shared" ca="1" si="14"/>
        <v>-860.94979774311457</v>
      </c>
      <c r="O24" s="2"/>
      <c r="P24" s="2">
        <f t="shared" ca="1" si="27"/>
        <v>0.18377173221915322</v>
      </c>
      <c r="Q24" s="2">
        <f t="shared" ca="1" si="27"/>
        <v>-177.02635097769081</v>
      </c>
      <c r="R24" s="2">
        <f t="shared" ca="1" si="28"/>
        <v>26.067220835694883</v>
      </c>
      <c r="S24" s="2">
        <f t="shared" ca="1" si="27"/>
        <v>0.18064228360577639</v>
      </c>
      <c r="T24" s="2"/>
      <c r="U24" s="2" t="s">
        <v>39</v>
      </c>
      <c r="V24" s="2">
        <v>13</v>
      </c>
      <c r="W24" s="2">
        <f t="shared" ca="1" si="15"/>
        <v>3.5720086167838145</v>
      </c>
      <c r="X24" s="2">
        <f t="shared" ca="1" si="16"/>
        <v>-5.3482400026488852</v>
      </c>
      <c r="Y24" s="2">
        <f t="shared" ca="1" si="17"/>
        <v>99.04449081369107</v>
      </c>
      <c r="Z24" s="2">
        <f t="shared" ca="1" si="18"/>
        <v>1152.4996733672194</v>
      </c>
      <c r="AA24">
        <f t="shared" si="19"/>
        <v>13</v>
      </c>
      <c r="AB24">
        <f t="shared" ca="1" si="20"/>
        <v>1249.7679327950455</v>
      </c>
      <c r="AC24" s="2">
        <f t="shared" si="21"/>
        <v>1165</v>
      </c>
      <c r="AD24" s="2">
        <f t="shared" ca="1" si="22"/>
        <v>7185.6024303453423</v>
      </c>
      <c r="AE24" s="2">
        <f t="shared" ca="1" si="4"/>
        <v>1249.7679327950455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2.5871999999999997</v>
      </c>
      <c r="E25" s="2">
        <f t="shared" ca="1" si="6"/>
        <v>0.52642701906690914</v>
      </c>
      <c r="F25" s="2">
        <f t="shared" ca="1" si="7"/>
        <v>-0.85022032062067776</v>
      </c>
      <c r="G25" s="2">
        <f t="shared" ca="1" si="8"/>
        <v>7.3699782669367284</v>
      </c>
      <c r="H25" s="2">
        <f t="shared" ca="1" si="9"/>
        <v>-11.903084488689489</v>
      </c>
      <c r="I25" s="2">
        <f t="shared" ca="1" si="10"/>
        <v>0.27712540640367195</v>
      </c>
      <c r="J25" s="2">
        <f t="shared" ca="1" si="10"/>
        <v>0.72287459359632811</v>
      </c>
      <c r="K25" s="2">
        <f t="shared" ca="1" si="11"/>
        <v>-0.44757894893445516</v>
      </c>
      <c r="L25" s="2">
        <f t="shared" si="12"/>
        <v>16352</v>
      </c>
      <c r="M25" s="2">
        <f t="shared" ca="1" si="13"/>
        <v>614.86675827014983</v>
      </c>
      <c r="N25" s="2">
        <f t="shared" ca="1" si="14"/>
        <v>-993.05733448495164</v>
      </c>
      <c r="O25" s="2"/>
      <c r="P25" s="2">
        <f t="shared" ca="1" si="27"/>
        <v>0.98304960051862467</v>
      </c>
      <c r="Q25" s="2">
        <f t="shared" ca="1" si="27"/>
        <v>51.406656734830541</v>
      </c>
      <c r="R25" s="2">
        <f t="shared" ca="1" si="28"/>
        <v>960.43309970942005</v>
      </c>
      <c r="S25" s="2">
        <f t="shared" ca="1" si="27"/>
        <v>17.966269950343811</v>
      </c>
      <c r="T25" s="2"/>
      <c r="U25" s="2"/>
      <c r="V25" s="2">
        <v>14</v>
      </c>
      <c r="W25" s="2">
        <f t="shared" ca="1" si="15"/>
        <v>3.8467785103825696</v>
      </c>
      <c r="X25" s="2">
        <f t="shared" ca="1" si="16"/>
        <v>-4.1791503607852736</v>
      </c>
      <c r="Y25" s="2">
        <f t="shared" ca="1" si="17"/>
        <v>122.71413335272059</v>
      </c>
      <c r="Z25" s="2">
        <f t="shared" ca="1" si="18"/>
        <v>1152.4996733672194</v>
      </c>
      <c r="AA25">
        <f t="shared" si="19"/>
        <v>14</v>
      </c>
      <c r="AB25">
        <f t="shared" ca="1" si="20"/>
        <v>1274.8814348695373</v>
      </c>
      <c r="AC25" s="2">
        <f t="shared" si="21"/>
        <v>1168</v>
      </c>
      <c r="AD25" s="2">
        <f t="shared" ca="1" si="22"/>
        <v>11423.641119771148</v>
      </c>
      <c r="AE25" s="2">
        <f t="shared" ca="1" si="4"/>
        <v>1274.8814348695373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2.7719999999999998</v>
      </c>
      <c r="E26" s="2">
        <f t="shared" ca="1" si="6"/>
        <v>0.36123562177647245</v>
      </c>
      <c r="F26" s="2">
        <f t="shared" ca="1" si="7"/>
        <v>-0.932474570998998</v>
      </c>
      <c r="G26" s="2">
        <f t="shared" ca="1" si="8"/>
        <v>5.4185343266470865</v>
      </c>
      <c r="H26" s="2">
        <f t="shared" ca="1" si="9"/>
        <v>-13.98711856498497</v>
      </c>
      <c r="I26" s="2">
        <f t="shared" ca="1" si="10"/>
        <v>0.13049117444023467</v>
      </c>
      <c r="J26" s="2">
        <f t="shared" ca="1" si="10"/>
        <v>0.86950882555976539</v>
      </c>
      <c r="K26" s="2">
        <f t="shared" ca="1" si="11"/>
        <v>-0.33684303144557243</v>
      </c>
      <c r="L26" s="2">
        <f t="shared" si="12"/>
        <v>17520</v>
      </c>
      <c r="M26" s="2">
        <f t="shared" ca="1" si="13"/>
        <v>421.9232062349198</v>
      </c>
      <c r="N26" s="2">
        <f t="shared" ca="1" si="14"/>
        <v>-1089.1302989268297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4.1215484039813246</v>
      </c>
      <c r="X26" s="2">
        <f t="shared" ca="1" si="16"/>
        <v>-2.867744102024822</v>
      </c>
      <c r="Y26" s="2">
        <f t="shared" ca="1" si="17"/>
        <v>144.19935727036534</v>
      </c>
      <c r="Z26" s="2">
        <f t="shared" ca="1" si="18"/>
        <v>1152.4996733672194</v>
      </c>
      <c r="AA26">
        <f t="shared" si="19"/>
        <v>15</v>
      </c>
      <c r="AB26">
        <f t="shared" ca="1" si="20"/>
        <v>1297.9528349395414</v>
      </c>
      <c r="AC26" s="2">
        <f t="shared" si="21"/>
        <v>1168</v>
      </c>
      <c r="AD26" s="2">
        <f t="shared" ca="1" si="22"/>
        <v>16887.739308823689</v>
      </c>
      <c r="AE26" s="2">
        <f t="shared" ca="1" si="4"/>
        <v>1297.9528349395414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2.9567999999999999</v>
      </c>
      <c r="E27" s="2">
        <f t="shared" ca="1" si="6"/>
        <v>0.18374272127230767</v>
      </c>
      <c r="F27" s="2">
        <f t="shared" ca="1" si="7"/>
        <v>-0.98297437015389522</v>
      </c>
      <c r="G27" s="2">
        <f t="shared" ca="1" si="8"/>
        <v>2.9398835403569228</v>
      </c>
      <c r="H27" s="2">
        <f t="shared" ca="1" si="9"/>
        <v>-15.727589922462323</v>
      </c>
      <c r="I27" s="2">
        <f t="shared" ca="1" si="10"/>
        <v>3.3761387620552946E-2</v>
      </c>
      <c r="J27" s="2">
        <f t="shared" ca="1" si="10"/>
        <v>0.96623861237944697</v>
      </c>
      <c r="K27" s="2">
        <f t="shared" ca="1" si="11"/>
        <v>-0.18061438571300936</v>
      </c>
      <c r="L27" s="2">
        <f t="shared" si="12"/>
        <v>18656</v>
      </c>
      <c r="M27" s="2">
        <f t="shared" ca="1" si="13"/>
        <v>214.24401300351076</v>
      </c>
      <c r="N27" s="2">
        <f t="shared" ca="1" si="14"/>
        <v>-1146.1481155994418</v>
      </c>
      <c r="O27" s="2"/>
      <c r="P27" s="2"/>
      <c r="Q27" s="2"/>
      <c r="R27" s="2"/>
      <c r="S27" s="2">
        <f ca="1">MDETERM(P22:S25)</f>
        <v>-134987811.31747887</v>
      </c>
      <c r="T27" s="5">
        <f ca="1">S27/T6</f>
        <v>-7.9387079489058312</v>
      </c>
      <c r="U27" s="2"/>
      <c r="V27" s="2">
        <v>16</v>
      </c>
      <c r="W27" s="2">
        <f t="shared" ca="1" si="15"/>
        <v>4.3963182975800796</v>
      </c>
      <c r="X27" s="2">
        <f t="shared" ca="1" si="16"/>
        <v>-1.4586798019180576</v>
      </c>
      <c r="Y27" s="2">
        <f t="shared" ca="1" si="17"/>
        <v>162.1426420097969</v>
      </c>
      <c r="Z27" s="2">
        <f t="shared" ca="1" si="18"/>
        <v>1152.4996733672194</v>
      </c>
      <c r="AA27">
        <f t="shared" si="19"/>
        <v>16</v>
      </c>
      <c r="AB27">
        <f t="shared" ca="1" si="20"/>
        <v>1317.5799538726783</v>
      </c>
      <c r="AC27" s="2">
        <f t="shared" si="21"/>
        <v>1166</v>
      </c>
      <c r="AD27" s="2">
        <f t="shared" ca="1" si="22"/>
        <v>22976.482416043276</v>
      </c>
      <c r="AE27" s="2">
        <f t="shared" ca="1" si="4"/>
        <v>1317.5799538726783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3.1415999999999999</v>
      </c>
      <c r="E28" s="2">
        <f t="shared" ca="1" si="6"/>
        <v>-7.3464102066435371E-6</v>
      </c>
      <c r="F28" s="2">
        <f t="shared" ca="1" si="7"/>
        <v>-0.99999999997301514</v>
      </c>
      <c r="G28" s="2">
        <f t="shared" ca="1" si="8"/>
        <v>-1.2488897351294013E-4</v>
      </c>
      <c r="H28" s="2">
        <f t="shared" ca="1" si="9"/>
        <v>-16.999999999541256</v>
      </c>
      <c r="I28" s="2">
        <f t="shared" ca="1" si="10"/>
        <v>5.3969742924276341E-11</v>
      </c>
      <c r="J28" s="2">
        <f t="shared" ca="1" si="10"/>
        <v>0.99999999994603028</v>
      </c>
      <c r="K28" s="2">
        <f t="shared" ca="1" si="11"/>
        <v>7.346410206445295E-6</v>
      </c>
      <c r="L28" s="2">
        <f t="shared" si="12"/>
        <v>19822</v>
      </c>
      <c r="M28" s="2">
        <f t="shared" ca="1" si="13"/>
        <v>-8.5659143009463642E-3</v>
      </c>
      <c r="N28" s="2">
        <f t="shared" ca="1" si="14"/>
        <v>-1165.9999999685356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4.6710881911788347</v>
      </c>
      <c r="X28" s="2">
        <f t="shared" ca="1" si="16"/>
        <v>5.832100510340398E-5</v>
      </c>
      <c r="Y28" s="2">
        <f t="shared" ca="1" si="17"/>
        <v>175.26047714121842</v>
      </c>
      <c r="Z28" s="2">
        <f t="shared" ca="1" si="18"/>
        <v>1152.4996733672194</v>
      </c>
      <c r="AA28">
        <f t="shared" si="19"/>
        <v>17</v>
      </c>
      <c r="AB28">
        <f t="shared" ca="1" si="20"/>
        <v>1332.4312970206217</v>
      </c>
      <c r="AC28" s="2">
        <f t="shared" si="21"/>
        <v>1166</v>
      </c>
      <c r="AD28" s="2">
        <f t="shared" ca="1" si="22"/>
        <v>27699.376627966416</v>
      </c>
      <c r="AE28" s="2">
        <f t="shared" ca="1" si="4"/>
        <v>1332.4312970206217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3.3264</v>
      </c>
      <c r="E29" s="2">
        <f t="shared" ca="1" si="6"/>
        <v>-0.18375716391836572</v>
      </c>
      <c r="F29" s="2">
        <f t="shared" ca="1" si="7"/>
        <v>-0.98297167034898769</v>
      </c>
      <c r="G29" s="2">
        <f t="shared" ca="1" si="8"/>
        <v>-3.3076289505305829</v>
      </c>
      <c r="H29" s="2">
        <f t="shared" ca="1" si="9"/>
        <v>-17.693490066281779</v>
      </c>
      <c r="I29" s="2">
        <f t="shared" ca="1" si="10"/>
        <v>3.3766695291321126E-2</v>
      </c>
      <c r="J29" s="2">
        <f t="shared" ca="1" si="10"/>
        <v>0.96623330470867896</v>
      </c>
      <c r="K29" s="2">
        <f t="shared" ca="1" si="11"/>
        <v>0.18062808635542868</v>
      </c>
      <c r="L29" s="2">
        <f t="shared" si="12"/>
        <v>20934</v>
      </c>
      <c r="M29" s="2">
        <f t="shared" ca="1" si="13"/>
        <v>-213.70958163705933</v>
      </c>
      <c r="N29" s="2">
        <f t="shared" ca="1" si="14"/>
        <v>-1143.1960526158728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0.18377173221915322</v>
      </c>
      <c r="S29" s="2">
        <f>T1</f>
        <v>40499</v>
      </c>
      <c r="T29" s="2"/>
      <c r="U29" s="2"/>
      <c r="V29" s="2">
        <v>18</v>
      </c>
      <c r="W29" s="2">
        <f t="shared" ca="1" si="15"/>
        <v>4.9458580847775897</v>
      </c>
      <c r="X29" s="2">
        <f t="shared" ca="1" si="16"/>
        <v>1.4587944578671217</v>
      </c>
      <c r="Y29" s="2">
        <f t="shared" ca="1" si="17"/>
        <v>182.40997125844896</v>
      </c>
      <c r="Z29" s="2">
        <f t="shared" ca="1" si="18"/>
        <v>1152.4996733672194</v>
      </c>
      <c r="AA29">
        <f t="shared" si="19"/>
        <v>18</v>
      </c>
      <c r="AB29">
        <f t="shared" ca="1" si="20"/>
        <v>1341.314297168313</v>
      </c>
      <c r="AC29" s="2">
        <f t="shared" si="21"/>
        <v>1163</v>
      </c>
      <c r="AD29" s="2">
        <f t="shared" ca="1" si="22"/>
        <v>31795.988574629449</v>
      </c>
      <c r="AE29" s="2">
        <f t="shared" ca="1" si="4"/>
        <v>1341.314297168313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3.5111999999999997</v>
      </c>
      <c r="E30" s="2">
        <f t="shared" ca="1" si="6"/>
        <v>-0.36124932241889168</v>
      </c>
      <c r="F30" s="2">
        <f t="shared" ca="1" si="7"/>
        <v>-0.93246926332822988</v>
      </c>
      <c r="G30" s="2">
        <f t="shared" ca="1" si="8"/>
        <v>-6.8637371259589424</v>
      </c>
      <c r="H30" s="2">
        <f t="shared" ca="1" si="9"/>
        <v>-17.716916003236367</v>
      </c>
      <c r="I30" s="2">
        <f t="shared" ca="1" si="10"/>
        <v>0.13050107294810837</v>
      </c>
      <c r="J30" s="2">
        <f t="shared" ca="1" si="10"/>
        <v>0.86949892705189169</v>
      </c>
      <c r="K30" s="2">
        <f t="shared" ca="1" si="11"/>
        <v>0.33685388955376611</v>
      </c>
      <c r="L30" s="2">
        <f t="shared" si="12"/>
        <v>22135</v>
      </c>
      <c r="M30" s="2">
        <f t="shared" ca="1" si="13"/>
        <v>-420.85546061800881</v>
      </c>
      <c r="N30" s="2">
        <f t="shared" ca="1" si="14"/>
        <v>-1086.3266917773879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-177.02635097769081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5.2206279783763447</v>
      </c>
      <c r="X30" s="2">
        <f t="shared" ca="1" si="16"/>
        <v>2.8678528674237009</v>
      </c>
      <c r="Y30" s="2">
        <f t="shared" ca="1" si="17"/>
        <v>182.6514795459932</v>
      </c>
      <c r="Z30" s="2">
        <f t="shared" ca="1" si="18"/>
        <v>1152.4996733672194</v>
      </c>
      <c r="AA30">
        <f t="shared" si="19"/>
        <v>19</v>
      </c>
      <c r="AB30">
        <f t="shared" ca="1" si="20"/>
        <v>1343.2396337590126</v>
      </c>
      <c r="AC30" s="2">
        <f t="shared" si="21"/>
        <v>1165</v>
      </c>
      <c r="AD30" s="2">
        <f t="shared" ca="1" si="22"/>
        <v>31769.367042546935</v>
      </c>
      <c r="AE30" s="2">
        <f t="shared" ca="1" si="4"/>
        <v>1343.2396337590126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3.6959999999999997</v>
      </c>
      <c r="E31" s="2">
        <f t="shared" ca="1" si="6"/>
        <v>-0.52643951114456877</v>
      </c>
      <c r="F31" s="2">
        <f t="shared" ca="1" si="7"/>
        <v>-0.85021258583125403</v>
      </c>
      <c r="G31" s="2">
        <f t="shared" ca="1" si="8"/>
        <v>-10.528790222891375</v>
      </c>
      <c r="H31" s="2">
        <f t="shared" ca="1" si="9"/>
        <v>-17.004251716625081</v>
      </c>
      <c r="I31" s="2">
        <f t="shared" ca="1" si="10"/>
        <v>0.27713855889413253</v>
      </c>
      <c r="J31" s="2">
        <f t="shared" ca="1" si="10"/>
        <v>0.72286144110586747</v>
      </c>
      <c r="K31" s="2">
        <f t="shared" ca="1" si="11"/>
        <v>0.44758549805396508</v>
      </c>
      <c r="L31" s="2">
        <f t="shared" si="12"/>
        <v>23340</v>
      </c>
      <c r="M31" s="2">
        <f t="shared" ca="1" si="13"/>
        <v>-614.3549095057117</v>
      </c>
      <c r="N31" s="2">
        <f t="shared" ca="1" si="14"/>
        <v>-992.19808766507344</v>
      </c>
      <c r="O31" s="2"/>
      <c r="P31" s="2">
        <f t="shared" ca="1" si="30"/>
        <v>0.18377173221915322</v>
      </c>
      <c r="Q31" s="2">
        <f t="shared" ca="1" si="30"/>
        <v>-177.02635097769081</v>
      </c>
      <c r="R31" s="2">
        <f t="shared" ca="1" si="30"/>
        <v>17.033730049656189</v>
      </c>
      <c r="S31" s="2">
        <f t="shared" ca="1" si="31"/>
        <v>26.067220835694883</v>
      </c>
      <c r="T31" s="2"/>
      <c r="U31" s="2"/>
      <c r="V31" s="2">
        <v>20</v>
      </c>
      <c r="W31" s="2">
        <f t="shared" ca="1" si="15"/>
        <v>5.4953978719750998</v>
      </c>
      <c r="X31" s="2">
        <f t="shared" ca="1" si="16"/>
        <v>4.1792495317414877</v>
      </c>
      <c r="Y31" s="2">
        <f t="shared" ca="1" si="17"/>
        <v>175.30430996267728</v>
      </c>
      <c r="Z31" s="2">
        <f t="shared" ca="1" si="18"/>
        <v>1152.4996733672194</v>
      </c>
      <c r="AA31">
        <f t="shared" si="19"/>
        <v>20</v>
      </c>
      <c r="AB31">
        <f t="shared" ca="1" si="20"/>
        <v>1337.4786307336133</v>
      </c>
      <c r="AC31" s="2">
        <f t="shared" si="21"/>
        <v>1167</v>
      </c>
      <c r="AD31" s="2">
        <f t="shared" ca="1" si="22"/>
        <v>29062.963536807671</v>
      </c>
      <c r="AE31" s="2">
        <f t="shared" ca="1" si="4"/>
        <v>1337.4786307336133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3.8807999999999998</v>
      </c>
      <c r="E32" s="2">
        <f t="shared" ca="1" si="6"/>
        <v>-0.67370235010797463</v>
      </c>
      <c r="F32" s="2">
        <f t="shared" ca="1" si="7"/>
        <v>-0.73900280341754587</v>
      </c>
      <c r="G32" s="2">
        <f t="shared" ca="1" si="8"/>
        <v>-14.147749352267468</v>
      </c>
      <c r="H32" s="2">
        <f t="shared" ca="1" si="9"/>
        <v>-15.519058871768463</v>
      </c>
      <c r="I32" s="2">
        <f t="shared" ca="1" si="10"/>
        <v>0.45387485654100801</v>
      </c>
      <c r="J32" s="2">
        <f t="shared" ca="1" si="10"/>
        <v>0.54612514345899199</v>
      </c>
      <c r="K32" s="2">
        <f t="shared" ca="1" si="11"/>
        <v>0.49786792539878222</v>
      </c>
      <c r="L32" s="2">
        <f t="shared" si="12"/>
        <v>24528</v>
      </c>
      <c r="M32" s="2">
        <f t="shared" ca="1" si="13"/>
        <v>-786.88434492611441</v>
      </c>
      <c r="N32" s="2">
        <f t="shared" ca="1" si="14"/>
        <v>-863.15527439169352</v>
      </c>
      <c r="O32" s="2"/>
      <c r="P32" s="2">
        <f t="shared" ca="1" si="30"/>
        <v>0.98304960051862467</v>
      </c>
      <c r="Q32" s="2">
        <f t="shared" ca="1" si="30"/>
        <v>51.406656734830541</v>
      </c>
      <c r="R32" s="2">
        <f t="shared" ca="1" si="30"/>
        <v>0.18064228360577639</v>
      </c>
      <c r="S32" s="2">
        <f t="shared" ca="1" si="31"/>
        <v>960.43309970942005</v>
      </c>
      <c r="T32" s="2"/>
      <c r="U32" s="2"/>
      <c r="V32" s="2">
        <v>21</v>
      </c>
      <c r="W32" s="2">
        <f t="shared" ca="1" si="15"/>
        <v>5.7701677655738548</v>
      </c>
      <c r="X32" s="2">
        <f t="shared" ca="1" si="16"/>
        <v>5.3483262019987174</v>
      </c>
      <c r="Y32" s="2">
        <f t="shared" ca="1" si="17"/>
        <v>159.99280368954092</v>
      </c>
      <c r="Z32" s="2">
        <f t="shared" ca="1" si="18"/>
        <v>1152.4996733672194</v>
      </c>
      <c r="AA32">
        <f t="shared" si="19"/>
        <v>21</v>
      </c>
      <c r="AB32">
        <f t="shared" ca="1" si="20"/>
        <v>1323.6109710243329</v>
      </c>
      <c r="AC32" s="2">
        <f t="shared" si="21"/>
        <v>1168</v>
      </c>
      <c r="AD32" s="2">
        <f t="shared" ca="1" si="22"/>
        <v>24214.774303135779</v>
      </c>
      <c r="AE32" s="2">
        <f t="shared" ca="1" si="4"/>
        <v>1323.6109710243329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4.0655999999999999</v>
      </c>
      <c r="E33" s="2">
        <f t="shared" ca="1" si="6"/>
        <v>-0.79802295656343136</v>
      </c>
      <c r="F33" s="2">
        <f t="shared" ca="1" si="7"/>
        <v>-0.60262704950720547</v>
      </c>
      <c r="G33" s="2">
        <f t="shared" ca="1" si="8"/>
        <v>-17.55650504439549</v>
      </c>
      <c r="H33" s="2">
        <f t="shared" ca="1" si="9"/>
        <v>-13.25779508915852</v>
      </c>
      <c r="I33" s="2">
        <f t="shared" ca="1" si="10"/>
        <v>0.63684063920224021</v>
      </c>
      <c r="J33" s="2">
        <f t="shared" ca="1" si="10"/>
        <v>0.3631593607977599</v>
      </c>
      <c r="K33" s="2">
        <f t="shared" ca="1" si="11"/>
        <v>0.48091021975283743</v>
      </c>
      <c r="L33" s="2">
        <f t="shared" si="12"/>
        <v>25762</v>
      </c>
      <c r="M33" s="2">
        <f t="shared" ca="1" si="13"/>
        <v>-934.48488213577809</v>
      </c>
      <c r="N33" s="2">
        <f t="shared" ca="1" si="14"/>
        <v>-705.67627497293756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6.0449376591726098</v>
      </c>
      <c r="X33" s="2">
        <f t="shared" ca="1" si="16"/>
        <v>6.3352711886794451</v>
      </c>
      <c r="Y33" s="2">
        <f t="shared" ca="1" si="17"/>
        <v>136.68044077818388</v>
      </c>
      <c r="Z33" s="2">
        <f t="shared" ca="1" si="18"/>
        <v>1152.4996733672194</v>
      </c>
      <c r="AA33">
        <f t="shared" si="19"/>
        <v>22</v>
      </c>
      <c r="AB33">
        <f t="shared" ca="1" si="20"/>
        <v>1301.5603229932553</v>
      </c>
      <c r="AC33" s="2">
        <f t="shared" si="21"/>
        <v>1171</v>
      </c>
      <c r="AD33" s="2">
        <f t="shared" ca="1" si="22"/>
        <v>17045.99794010316</v>
      </c>
      <c r="AE33" s="2">
        <f t="shared" ca="1" si="4"/>
        <v>1301.5603229932553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4.2504</v>
      </c>
      <c r="E34" s="2">
        <f t="shared" ca="1" si="6"/>
        <v>-0.89516772162064306</v>
      </c>
      <c r="F34" s="2">
        <f t="shared" ca="1" si="7"/>
        <v>-0.44572945849304924</v>
      </c>
      <c r="G34" s="2">
        <f t="shared" ca="1" si="8"/>
        <v>-20.588857597274789</v>
      </c>
      <c r="H34" s="2">
        <f t="shared" ca="1" si="9"/>
        <v>-10.251777545340133</v>
      </c>
      <c r="I34" s="2">
        <f t="shared" ca="1" si="10"/>
        <v>0.80132524983149311</v>
      </c>
      <c r="J34" s="2">
        <f t="shared" ca="1" si="10"/>
        <v>0.19867475016850691</v>
      </c>
      <c r="K34" s="2">
        <f t="shared" ca="1" si="11"/>
        <v>0.39900262381842588</v>
      </c>
      <c r="L34" s="2">
        <f t="shared" si="12"/>
        <v>27048</v>
      </c>
      <c r="M34" s="2">
        <f t="shared" ca="1" si="13"/>
        <v>-1052.7172406258762</v>
      </c>
      <c r="N34" s="2">
        <f t="shared" ca="1" si="14"/>
        <v>-524.17784318782594</v>
      </c>
      <c r="O34" s="2"/>
      <c r="P34" s="2"/>
      <c r="Q34" s="2"/>
      <c r="R34" s="2"/>
      <c r="S34" s="2">
        <f ca="1">MDETERM(P29:S32)</f>
        <v>-175299145.37770474</v>
      </c>
      <c r="T34" s="5">
        <f ca="1">S34/T6</f>
        <v>-10.309439832114577</v>
      </c>
      <c r="U34" s="2"/>
      <c r="V34" s="2">
        <v>23</v>
      </c>
      <c r="W34" s="2">
        <f t="shared" ca="1" si="15"/>
        <v>6.3197075527713649</v>
      </c>
      <c r="X34" s="2">
        <f t="shared" ca="1" si="16"/>
        <v>7.1064751072337211</v>
      </c>
      <c r="Y34" s="2">
        <f t="shared" ca="1" si="17"/>
        <v>105.69008377590737</v>
      </c>
      <c r="Z34" s="2">
        <f t="shared" ca="1" si="18"/>
        <v>1152.4996733672194</v>
      </c>
      <c r="AA34">
        <f t="shared" si="19"/>
        <v>23</v>
      </c>
      <c r="AB34">
        <f t="shared" ca="1" si="20"/>
        <v>1271.6159398031318</v>
      </c>
      <c r="AC34" s="2">
        <f t="shared" si="21"/>
        <v>1176</v>
      </c>
      <c r="AD34" s="2">
        <f t="shared" ca="1" si="22"/>
        <v>9142.4079444361287</v>
      </c>
      <c r="AE34" s="2">
        <f t="shared" ca="1" si="4"/>
        <v>1271.6159398031318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4.4352</v>
      </c>
      <c r="E35" s="2">
        <f t="shared" ca="1" si="6"/>
        <v>-0.9618284813901482</v>
      </c>
      <c r="F35" s="2">
        <f t="shared" ca="1" si="7"/>
        <v>-0.27365301457634511</v>
      </c>
      <c r="G35" s="2">
        <f t="shared" ca="1" si="8"/>
        <v>-23.083883553363556</v>
      </c>
      <c r="H35" s="2">
        <f t="shared" ca="1" si="9"/>
        <v>-6.5676723498322822</v>
      </c>
      <c r="I35" s="2">
        <f t="shared" ca="1" si="10"/>
        <v>0.92511402761327866</v>
      </c>
      <c r="J35" s="2">
        <f t="shared" ca="1" si="10"/>
        <v>7.4885972386721344E-2</v>
      </c>
      <c r="K35" s="2">
        <f t="shared" ca="1" si="11"/>
        <v>0.2632072634378021</v>
      </c>
      <c r="L35" s="2">
        <f t="shared" si="12"/>
        <v>28128</v>
      </c>
      <c r="M35" s="2">
        <f t="shared" ca="1" si="13"/>
        <v>-1127.2629801892538</v>
      </c>
      <c r="N35" s="2">
        <f t="shared" ca="1" si="14"/>
        <v>-320.72133308347645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6.594477446370119</v>
      </c>
      <c r="X35" s="2">
        <f t="shared" ca="1" si="16"/>
        <v>7.6356754106959936</v>
      </c>
      <c r="Y35" s="2">
        <f t="shared" ca="1" si="17"/>
        <v>67.709022927638472</v>
      </c>
      <c r="Z35" s="2">
        <f t="shared" ca="1" si="18"/>
        <v>1152.4996733672194</v>
      </c>
      <c r="AA35">
        <f t="shared" si="19"/>
        <v>24</v>
      </c>
      <c r="AB35">
        <f t="shared" ca="1" si="20"/>
        <v>1234.4388491519239</v>
      </c>
      <c r="AC35" s="2">
        <f t="shared" si="21"/>
        <v>1172</v>
      </c>
      <c r="AD35" s="2">
        <f t="shared" ca="1" si="22"/>
        <v>3898.6098834167119</v>
      </c>
      <c r="AE35" s="2">
        <f t="shared" ca="1" si="4"/>
        <v>1234.4388491519239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4.62</v>
      </c>
      <c r="E36" s="2">
        <f t="shared" ca="1" si="6"/>
        <v>-0.99573517306224535</v>
      </c>
      <c r="F36" s="2">
        <f t="shared" ca="1" si="7"/>
        <v>-9.2257601999511663E-2</v>
      </c>
      <c r="G36" s="2">
        <f t="shared" ca="1" si="8"/>
        <v>-24.893379326556133</v>
      </c>
      <c r="H36" s="2">
        <f t="shared" ca="1" si="9"/>
        <v>-2.3064400499877915</v>
      </c>
      <c r="I36" s="2">
        <f t="shared" ca="1" si="10"/>
        <v>0.99148853487329969</v>
      </c>
      <c r="J36" s="2">
        <f t="shared" ca="1" si="10"/>
        <v>8.5114651267002989E-3</v>
      </c>
      <c r="K36" s="2">
        <f t="shared" ca="1" si="11"/>
        <v>9.18641392932915E-2</v>
      </c>
      <c r="L36" s="2">
        <f t="shared" si="12"/>
        <v>29050</v>
      </c>
      <c r="M36" s="2">
        <f t="shared" ca="1" si="13"/>
        <v>-1157.0442710983291</v>
      </c>
      <c r="N36" s="2">
        <f t="shared" ca="1" si="14"/>
        <v>-107.20333352343255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6.869247339968874</v>
      </c>
      <c r="X36" s="2">
        <f t="shared" ca="1" si="16"/>
        <v>7.9048507333943707</v>
      </c>
      <c r="Y36" s="2">
        <f t="shared" ca="1" si="17"/>
        <v>23.778104921728474</v>
      </c>
      <c r="Z36" s="2">
        <f t="shared" ca="1" si="18"/>
        <v>1152.4996733672194</v>
      </c>
      <c r="AA36">
        <f t="shared" si="19"/>
        <v>25</v>
      </c>
      <c r="AB36">
        <f t="shared" ca="1" si="20"/>
        <v>1191.0518763623111</v>
      </c>
      <c r="AC36" s="2">
        <f t="shared" si="21"/>
        <v>1162</v>
      </c>
      <c r="AD36" s="2">
        <f t="shared" ca="1" si="22"/>
        <v>844.01152017100912</v>
      </c>
      <c r="AE36" s="2">
        <f t="shared" ca="1" si="4"/>
        <v>1191.0518763623111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4.8048000000000002</v>
      </c>
      <c r="E37" s="2">
        <f t="shared" ca="1" si="6"/>
        <v>-0.99573313953385045</v>
      </c>
      <c r="F37" s="2">
        <f t="shared" ca="1" si="7"/>
        <v>9.2279547214219979E-2</v>
      </c>
      <c r="G37" s="2">
        <f t="shared" ca="1" si="8"/>
        <v>-25.88906162788011</v>
      </c>
      <c r="H37" s="2">
        <f t="shared" ca="1" si="9"/>
        <v>2.3992682275697192</v>
      </c>
      <c r="I37" s="2">
        <f t="shared" ca="1" si="10"/>
        <v>0.99148448516593846</v>
      </c>
      <c r="J37" s="2">
        <f t="shared" ca="1" si="10"/>
        <v>8.5155148340614537E-3</v>
      </c>
      <c r="K37" s="2">
        <f t="shared" ca="1" si="11"/>
        <v>-9.1885803262377441E-2</v>
      </c>
      <c r="L37" s="2">
        <f t="shared" si="12"/>
        <v>30368</v>
      </c>
      <c r="M37" s="2">
        <f t="shared" ca="1" si="13"/>
        <v>-1163.0163069755374</v>
      </c>
      <c r="N37" s="2">
        <f t="shared" ca="1" si="14"/>
        <v>107.78251114620893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7.1440172335676291</v>
      </c>
      <c r="X37" s="2">
        <f t="shared" ca="1" si="16"/>
        <v>7.9048345898063381</v>
      </c>
      <c r="Y37" s="2">
        <f t="shared" ca="1" si="17"/>
        <v>-24.735111433234206</v>
      </c>
      <c r="Z37" s="2">
        <f t="shared" ca="1" si="18"/>
        <v>1152.4996733672194</v>
      </c>
      <c r="AA37">
        <f t="shared" si="19"/>
        <v>26</v>
      </c>
      <c r="AB37">
        <f t="shared" ca="1" si="20"/>
        <v>1142.8134137573593</v>
      </c>
      <c r="AC37" s="2">
        <f t="shared" si="21"/>
        <v>1168</v>
      </c>
      <c r="AD37" s="2">
        <f t="shared" ca="1" si="22"/>
        <v>634.36412655797847</v>
      </c>
      <c r="AE37" s="2">
        <f t="shared" ca="1" si="4"/>
        <v>1142.8134137573593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4.9895999999999994</v>
      </c>
      <c r="E38" s="2">
        <f t="shared" ca="1" si="6"/>
        <v>-0.96182245005465727</v>
      </c>
      <c r="F38" s="2">
        <f t="shared" ca="1" si="7"/>
        <v>0.27367421246960094</v>
      </c>
      <c r="G38" s="2">
        <f t="shared" ca="1" si="8"/>
        <v>-25.969206151475746</v>
      </c>
      <c r="H38" s="2">
        <f t="shared" ca="1" si="9"/>
        <v>7.3892037366792254</v>
      </c>
      <c r="I38" s="2">
        <f t="shared" ca="1" si="10"/>
        <v>0.92510242542914367</v>
      </c>
      <c r="J38" s="2">
        <f t="shared" ca="1" si="10"/>
        <v>7.4897574570856273E-2</v>
      </c>
      <c r="K38" s="2">
        <f t="shared" ca="1" si="11"/>
        <v>-0.26322600155429043</v>
      </c>
      <c r="L38" s="2">
        <f t="shared" si="12"/>
        <v>31455</v>
      </c>
      <c r="M38" s="2">
        <f t="shared" ca="1" si="13"/>
        <v>-1120.5231543136758</v>
      </c>
      <c r="N38" s="2">
        <f t="shared" ca="1" si="14"/>
        <v>318.83045752708512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7.4187871271663841</v>
      </c>
      <c r="X38" s="2">
        <f t="shared" ca="1" si="16"/>
        <v>7.6356275296849896</v>
      </c>
      <c r="Y38" s="2">
        <f t="shared" ca="1" si="17"/>
        <v>-76.178551330530681</v>
      </c>
      <c r="Z38" s="2">
        <f t="shared" ca="1" si="18"/>
        <v>1152.4996733672194</v>
      </c>
      <c r="AA38">
        <f t="shared" si="19"/>
        <v>27</v>
      </c>
      <c r="AB38">
        <f t="shared" ca="1" si="20"/>
        <v>1091.3755366935402</v>
      </c>
      <c r="AC38" s="2">
        <f t="shared" si="21"/>
        <v>1165</v>
      </c>
      <c r="AD38" s="2">
        <f t="shared" ca="1" si="22"/>
        <v>5420.5615971642455</v>
      </c>
      <c r="AE38" s="2">
        <f t="shared" ca="1" si="4"/>
        <v>1091.3755366935402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5.1743999999999994</v>
      </c>
      <c r="E39" s="2">
        <f t="shared" ca="1" si="6"/>
        <v>-0.89515789786891031</v>
      </c>
      <c r="F39" s="2">
        <f t="shared" ca="1" si="7"/>
        <v>0.44574918719265616</v>
      </c>
      <c r="G39" s="2">
        <f t="shared" ca="1" si="8"/>
        <v>-25.06442114032949</v>
      </c>
      <c r="H39" s="2">
        <f t="shared" ca="1" si="9"/>
        <v>12.480977241394372</v>
      </c>
      <c r="I39" s="2">
        <f t="shared" ca="1" si="10"/>
        <v>0.80130766211708648</v>
      </c>
      <c r="J39" s="2">
        <f t="shared" ca="1" si="10"/>
        <v>0.19869233788291363</v>
      </c>
      <c r="K39" s="2">
        <f t="shared" ca="1" si="11"/>
        <v>-0.39901590538415349</v>
      </c>
      <c r="L39" s="2">
        <f t="shared" si="12"/>
        <v>32620</v>
      </c>
      <c r="M39" s="2">
        <f t="shared" ca="1" si="13"/>
        <v>-1042.8589510172806</v>
      </c>
      <c r="N39" s="2">
        <f t="shared" ca="1" si="14"/>
        <v>519.29780307944441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7.6935570207651391</v>
      </c>
      <c r="X39" s="2">
        <f t="shared" ca="1" si="16"/>
        <v>7.1063971193377524</v>
      </c>
      <c r="Y39" s="2">
        <f t="shared" ca="1" si="17"/>
        <v>-128.67188391614667</v>
      </c>
      <c r="Z39" s="2">
        <f t="shared" ca="1" si="18"/>
        <v>1152.4996733672194</v>
      </c>
      <c r="AA39">
        <f t="shared" si="19"/>
        <v>28</v>
      </c>
      <c r="AB39">
        <f t="shared" ca="1" si="20"/>
        <v>1038.6277435911757</v>
      </c>
      <c r="AC39" s="2">
        <f t="shared" si="21"/>
        <v>1165</v>
      </c>
      <c r="AD39" s="2">
        <f t="shared" ca="1" si="22"/>
        <v>15969.947189857645</v>
      </c>
      <c r="AE39" s="2">
        <f t="shared" ca="1" si="4"/>
        <v>1038.6277435911757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5.3591999999999995</v>
      </c>
      <c r="E40" s="2">
        <f t="shared" ca="1" si="6"/>
        <v>-0.79800967493309971</v>
      </c>
      <c r="F40" s="2">
        <f t="shared" ca="1" si="7"/>
        <v>0.60264463717282724</v>
      </c>
      <c r="G40" s="2">
        <f t="shared" ca="1" si="8"/>
        <v>-23.142280573059892</v>
      </c>
      <c r="H40" s="2">
        <f t="shared" ca="1" si="9"/>
        <v>17.476694478011989</v>
      </c>
      <c r="I40" s="2">
        <f t="shared" ca="1" si="10"/>
        <v>0.63681944128683143</v>
      </c>
      <c r="J40" s="2">
        <f t="shared" ca="1" si="10"/>
        <v>0.36318055871316857</v>
      </c>
      <c r="K40" s="2">
        <f t="shared" ca="1" si="11"/>
        <v>-0.4809162510104637</v>
      </c>
      <c r="L40" s="2">
        <f t="shared" si="12"/>
        <v>33785</v>
      </c>
      <c r="M40" s="2">
        <f t="shared" ca="1" si="13"/>
        <v>-929.68127129706113</v>
      </c>
      <c r="N40" s="2">
        <f t="shared" ca="1" si="14"/>
        <v>702.08100230634375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7.9683269143638942</v>
      </c>
      <c r="X40" s="2">
        <f t="shared" ca="1" si="16"/>
        <v>6.3351657496951574</v>
      </c>
      <c r="Y40" s="2">
        <f t="shared" ca="1" si="17"/>
        <v>-180.17493018531368</v>
      </c>
      <c r="Z40" s="2">
        <f t="shared" ca="1" si="18"/>
        <v>1152.4996733672194</v>
      </c>
      <c r="AA40">
        <f t="shared" si="19"/>
        <v>29</v>
      </c>
      <c r="AB40">
        <f t="shared" ca="1" si="20"/>
        <v>986.62823584596481</v>
      </c>
      <c r="AC40" s="2">
        <f t="shared" si="21"/>
        <v>1165</v>
      </c>
      <c r="AD40" s="2">
        <f t="shared" ca="1" si="22"/>
        <v>31816.486247422752</v>
      </c>
      <c r="AE40" s="2">
        <f t="shared" ca="1" si="4"/>
        <v>986.62823584596481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5.5439999999999996</v>
      </c>
      <c r="E41" s="2">
        <f t="shared" ca="1" si="6"/>
        <v>-0.67368606289114485</v>
      </c>
      <c r="F41" s="2">
        <f t="shared" ca="1" si="7"/>
        <v>0.73901765111953066</v>
      </c>
      <c r="G41" s="2">
        <f t="shared" ca="1" si="8"/>
        <v>-20.210581886734346</v>
      </c>
      <c r="H41" s="2">
        <f t="shared" ca="1" si="9"/>
        <v>22.17052953358592</v>
      </c>
      <c r="I41" s="2">
        <f t="shared" ca="1" si="10"/>
        <v>0.45385291133377159</v>
      </c>
      <c r="J41" s="2">
        <f t="shared" ca="1" si="10"/>
        <v>0.5461470886662283</v>
      </c>
      <c r="K41" s="2">
        <f t="shared" ca="1" si="11"/>
        <v>-0.4978658917897783</v>
      </c>
      <c r="L41" s="2">
        <f t="shared" si="12"/>
        <v>34830</v>
      </c>
      <c r="M41" s="2">
        <f t="shared" ca="1" si="13"/>
        <v>-782.14951901661914</v>
      </c>
      <c r="N41" s="2">
        <f t="shared" ca="1" si="14"/>
        <v>857.99949294977512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8.2430968079626492</v>
      </c>
      <c r="X41" s="2">
        <f t="shared" ca="1" si="16"/>
        <v>5.3481969025410052</v>
      </c>
      <c r="Y41" s="2">
        <f t="shared" ca="1" si="17"/>
        <v>-228.56574027262332</v>
      </c>
      <c r="Z41" s="2">
        <f t="shared" ca="1" si="18"/>
        <v>1152.4996733672194</v>
      </c>
      <c r="AA41">
        <f t="shared" si="19"/>
        <v>30</v>
      </c>
      <c r="AB41">
        <f t="shared" ca="1" si="20"/>
        <v>937.52522680509981</v>
      </c>
      <c r="AC41" s="2">
        <f t="shared" si="21"/>
        <v>1161</v>
      </c>
      <c r="AD41" s="2">
        <f t="shared" ca="1" si="22"/>
        <v>49940.974254512083</v>
      </c>
      <c r="AE41" s="2">
        <f t="shared" ca="1" si="4"/>
        <v>937.52522680509981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5.7287999999999997</v>
      </c>
      <c r="E42" s="2">
        <f t="shared" ca="1" si="6"/>
        <v>-0.5264207729854623</v>
      </c>
      <c r="F42" s="2">
        <f t="shared" ca="1" si="7"/>
        <v>0.85022418794656063</v>
      </c>
      <c r="G42" s="2">
        <f t="shared" ca="1" si="8"/>
        <v>-16.31904396254933</v>
      </c>
      <c r="H42" s="2">
        <f t="shared" ca="1" si="9"/>
        <v>26.356949826343378</v>
      </c>
      <c r="I42" s="2">
        <f t="shared" ca="1" si="10"/>
        <v>0.27711883023061162</v>
      </c>
      <c r="J42" s="2">
        <f t="shared" ca="1" si="10"/>
        <v>0.72288116976938843</v>
      </c>
      <c r="K42" s="2">
        <f t="shared" ca="1" si="11"/>
        <v>-0.44757567422976541</v>
      </c>
      <c r="L42" s="2">
        <f t="shared" si="12"/>
        <v>35929</v>
      </c>
      <c r="M42" s="2">
        <f t="shared" ca="1" si="13"/>
        <v>-610.12167589015075</v>
      </c>
      <c r="N42" s="2">
        <f t="shared" ca="1" si="14"/>
        <v>985.4098338300638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8.5178667015614042</v>
      </c>
      <c r="X42" s="2">
        <f t="shared" ca="1" si="16"/>
        <v>4.179100774968842</v>
      </c>
      <c r="Y42" s="2">
        <f t="shared" ca="1" si="17"/>
        <v>-271.72538839274984</v>
      </c>
      <c r="Z42" s="2">
        <f t="shared" ca="1" si="18"/>
        <v>1152.4996733672194</v>
      </c>
      <c r="AA42">
        <f t="shared" si="19"/>
        <v>31</v>
      </c>
      <c r="AB42">
        <f t="shared" ca="1" si="20"/>
        <v>893.47125245099983</v>
      </c>
      <c r="AC42" s="2">
        <f t="shared" si="21"/>
        <v>1159</v>
      </c>
      <c r="AD42" s="2">
        <f t="shared" ca="1" si="22"/>
        <v>70505.515774940664</v>
      </c>
      <c r="AE42" s="2">
        <f t="shared" ca="1" si="4"/>
        <v>893.47125245099983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5.9135999999999997</v>
      </c>
      <c r="E43" s="2">
        <f t="shared" ca="1" si="6"/>
        <v>-0.36122877142601872</v>
      </c>
      <c r="F43" s="2">
        <f t="shared" ca="1" si="7"/>
        <v>0.93247722475889416</v>
      </c>
      <c r="G43" s="2">
        <f t="shared" ca="1" si="8"/>
        <v>-11.559320685632599</v>
      </c>
      <c r="H43" s="2">
        <f t="shared" ca="1" si="9"/>
        <v>29.839271192284613</v>
      </c>
      <c r="I43" s="2">
        <f t="shared" ca="1" si="10"/>
        <v>0.13048622530595089</v>
      </c>
      <c r="J43" s="2">
        <f t="shared" ca="1" si="10"/>
        <v>0.86951377469404922</v>
      </c>
      <c r="K43" s="2">
        <f t="shared" ca="1" si="11"/>
        <v>-0.33683760228239884</v>
      </c>
      <c r="L43" s="2">
        <f t="shared" si="12"/>
        <v>37024</v>
      </c>
      <c r="M43" s="2">
        <f t="shared" ca="1" si="13"/>
        <v>-417.94168853990368</v>
      </c>
      <c r="N43" s="2">
        <f t="shared" ca="1" si="14"/>
        <v>1078.8761490460406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8.7926365951601593</v>
      </c>
      <c r="X43" s="2">
        <f t="shared" ca="1" si="16"/>
        <v>2.8676897190932222</v>
      </c>
      <c r="Y43" s="2">
        <f t="shared" ca="1" si="17"/>
        <v>-307.62617099100805</v>
      </c>
      <c r="Z43" s="2">
        <f t="shared" ca="1" si="18"/>
        <v>1152.4996733672194</v>
      </c>
      <c r="AA43">
        <f t="shared" si="19"/>
        <v>32</v>
      </c>
      <c r="AB43">
        <f t="shared" ca="1" si="20"/>
        <v>856.53382869046482</v>
      </c>
      <c r="AC43" s="2">
        <f t="shared" si="21"/>
        <v>1157</v>
      </c>
      <c r="AD43" s="2">
        <f t="shared" ca="1" si="22"/>
        <v>90279.920101410942</v>
      </c>
      <c r="AE43" s="2">
        <f t="shared" ca="1" si="4"/>
        <v>856.53382869046482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6.0983999999999998</v>
      </c>
      <c r="E44" s="2">
        <f t="shared" ca="1" si="6"/>
        <v>-0.18373549993440363</v>
      </c>
      <c r="F44" s="2">
        <f t="shared" ca="1" si="7"/>
        <v>0.9829757199767728</v>
      </c>
      <c r="G44" s="2">
        <f t="shared" ca="1" si="8"/>
        <v>-6.0632714978353199</v>
      </c>
      <c r="H44" s="2">
        <f t="shared" ca="1" si="9"/>
        <v>32.438198759233501</v>
      </c>
      <c r="I44" s="2">
        <f t="shared" ca="1" si="10"/>
        <v>3.3758733936145237E-2</v>
      </c>
      <c r="J44" s="2">
        <f t="shared" ca="1" si="10"/>
        <v>0.96624126606385485</v>
      </c>
      <c r="K44" s="2">
        <f t="shared" ca="1" si="11"/>
        <v>-0.1806075353333127</v>
      </c>
      <c r="L44" s="2">
        <f t="shared" si="12"/>
        <v>37851</v>
      </c>
      <c r="M44" s="2">
        <f t="shared" ca="1" si="13"/>
        <v>-210.74461842476097</v>
      </c>
      <c r="N44" s="2">
        <f t="shared" ca="1" si="14"/>
        <v>1127.4731508133584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9.0674064887589143</v>
      </c>
      <c r="X44" s="2">
        <f t="shared" ca="1" si="16"/>
        <v>1.458622473825437</v>
      </c>
      <c r="Y44" s="2">
        <f t="shared" ca="1" si="17"/>
        <v>-334.4196583704915</v>
      </c>
      <c r="Z44" s="2">
        <f t="shared" ca="1" si="18"/>
        <v>1152.4996733672194</v>
      </c>
      <c r="AA44">
        <f t="shared" si="19"/>
        <v>33</v>
      </c>
      <c r="AB44">
        <f t="shared" ca="1" si="20"/>
        <v>828.60604395931227</v>
      </c>
      <c r="AC44" s="2">
        <f t="shared" si="21"/>
        <v>1147</v>
      </c>
      <c r="AD44" s="2">
        <f t="shared" ca="1" si="22"/>
        <v>101374.71124323939</v>
      </c>
      <c r="AE44" s="2">
        <f t="shared" ca="1" si="4"/>
        <v>828.60604395931227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6.2831999999999999</v>
      </c>
      <c r="E45" s="2">
        <f t="shared" ca="1" si="6"/>
        <v>1.469282041289059E-5</v>
      </c>
      <c r="F45" s="2">
        <f t="shared" ca="1" si="7"/>
        <v>0.99999999989206056</v>
      </c>
      <c r="G45" s="2">
        <f t="shared" ca="1" si="8"/>
        <v>4.9955589403828009E-4</v>
      </c>
      <c r="H45" s="2">
        <f t="shared" ca="1" si="9"/>
        <v>33.999999996330061</v>
      </c>
      <c r="I45" s="2">
        <f t="shared" ca="1" si="10"/>
        <v>2.158789716854544E-10</v>
      </c>
      <c r="J45" s="2">
        <f t="shared" ca="1" si="10"/>
        <v>0.99999999978412113</v>
      </c>
      <c r="K45" s="2">
        <f t="shared" ca="1" si="11"/>
        <v>1.4692820411304655E-5</v>
      </c>
      <c r="L45" s="2">
        <f t="shared" si="12"/>
        <v>39270</v>
      </c>
      <c r="M45" s="2">
        <f t="shared" ca="1" si="13"/>
        <v>1.6970207576888632E-2</v>
      </c>
      <c r="N45" s="2">
        <f t="shared" ca="1" si="14"/>
        <v>1154.9999998753299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9.3421763823576693</v>
      </c>
      <c r="X45" s="2">
        <f t="shared" ca="1" si="16"/>
        <v>-1.1664201020366038E-4</v>
      </c>
      <c r="Y45" s="2">
        <f t="shared" ca="1" si="17"/>
        <v>-350.5209542540606</v>
      </c>
      <c r="Z45" s="2">
        <f t="shared" ca="1" si="18"/>
        <v>1152.4996733672194</v>
      </c>
      <c r="AA45">
        <f t="shared" si="19"/>
        <v>34</v>
      </c>
      <c r="AB45">
        <f t="shared" ca="1" si="20"/>
        <v>811.32077885350623</v>
      </c>
      <c r="AC45" s="2">
        <f t="shared" si="21"/>
        <v>1155</v>
      </c>
      <c r="AD45" s="2">
        <f t="shared" ca="1" si="22"/>
        <v>118115.40704786057</v>
      </c>
      <c r="AE45" s="2">
        <f t="shared" ca="1" si="4"/>
        <v>811.32077885350623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6.468</v>
      </c>
      <c r="E46" s="2">
        <f t="shared" ca="1" si="6"/>
        <v>0.18376438522651894</v>
      </c>
      <c r="F46" s="2">
        <f t="shared" ca="1" si="7"/>
        <v>0.98297032036695775</v>
      </c>
      <c r="G46" s="2">
        <f t="shared" ca="1" si="8"/>
        <v>6.4317534829281628</v>
      </c>
      <c r="H46" s="2">
        <f t="shared" ca="1" si="9"/>
        <v>34.403961212843519</v>
      </c>
      <c r="I46" s="2">
        <f t="shared" ca="1" si="10"/>
        <v>3.3769349277680452E-2</v>
      </c>
      <c r="J46" s="2">
        <f t="shared" ca="1" si="10"/>
        <v>0.96623065072231951</v>
      </c>
      <c r="K46" s="2">
        <f t="shared" ca="1" si="11"/>
        <v>0.18063493661814836</v>
      </c>
      <c r="L46" s="2">
        <f t="shared" si="12"/>
        <v>40005</v>
      </c>
      <c r="M46" s="2">
        <f t="shared" ca="1" si="13"/>
        <v>210.04269231391115</v>
      </c>
      <c r="N46" s="2">
        <f t="shared" ca="1" si="14"/>
        <v>1123.5350761794327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9.6169462759564244</v>
      </c>
      <c r="X46" s="2">
        <f t="shared" ca="1" si="16"/>
        <v>-1.4588517857235592</v>
      </c>
      <c r="Y46" s="2">
        <f t="shared" ca="1" si="17"/>
        <v>-354.68556811021392</v>
      </c>
      <c r="Z46" s="2">
        <f t="shared" ca="1" si="18"/>
        <v>1152.4996733672194</v>
      </c>
      <c r="AA46">
        <f t="shared" si="19"/>
        <v>35</v>
      </c>
      <c r="AB46">
        <f t="shared" ca="1" si="20"/>
        <v>805.97219974723839</v>
      </c>
      <c r="AC46" s="2">
        <f t="shared" si="21"/>
        <v>1143</v>
      </c>
      <c r="AD46" s="2">
        <f t="shared" ca="1" si="22"/>
        <v>113587.73814321538</v>
      </c>
      <c r="AE46" s="2">
        <f t="shared" ca="1" si="4"/>
        <v>805.97219974723839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6.6528</v>
      </c>
      <c r="E47" s="2">
        <f t="shared" ca="1" si="6"/>
        <v>0.36125617271085736</v>
      </c>
      <c r="F47" s="2">
        <f t="shared" ca="1" si="7"/>
        <v>0.93246660941735771</v>
      </c>
      <c r="G47" s="2">
        <f t="shared" ca="1" si="8"/>
        <v>13.005222217590864</v>
      </c>
      <c r="H47" s="2">
        <f t="shared" ca="1" si="9"/>
        <v>33.568797939024876</v>
      </c>
      <c r="I47" s="2">
        <f t="shared" ref="I47:J47" ca="1" si="32">E47*E47</f>
        <v>0.13050602232169681</v>
      </c>
      <c r="J47" s="2">
        <f t="shared" ca="1" si="32"/>
        <v>0.86949397767830316</v>
      </c>
      <c r="K47" s="2">
        <f t="shared" ca="1" si="11"/>
        <v>0.33685931849878453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9.8917161695551794</v>
      </c>
      <c r="X47" s="2">
        <f t="shared" ca="1" si="16"/>
        <v>-2.867907249890981</v>
      </c>
      <c r="Y47" s="2">
        <f t="shared" ca="1" si="17"/>
        <v>-346.07550258878877</v>
      </c>
      <c r="Z47" s="2">
        <f t="shared" ca="1" si="18"/>
        <v>1152.4996733672194</v>
      </c>
      <c r="AA47" s="2"/>
      <c r="AB47" s="2"/>
      <c r="AC47" s="2"/>
      <c r="AD47" s="2"/>
      <c r="AE47" s="6">
        <f t="shared" ca="1" si="4"/>
        <v>813.44797969809485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2024-06-03T12:05:23Z</dcterms:modified>
</cp:coreProperties>
</file>